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C:\Users\therc\Desktop\Prilog 2. Ponudbeni troškovnik\"/>
    </mc:Choice>
  </mc:AlternateContent>
  <xr:revisionPtr revIDLastSave="0" documentId="13_ncr:1_{8B084AC2-58D8-4D08-93CA-C630290D9439}" xr6:coauthVersionLast="47" xr6:coauthVersionMax="47" xr10:uidLastSave="{00000000-0000-0000-0000-000000000000}"/>
  <bookViews>
    <workbookView xWindow="-108" yWindow="-108" windowWidth="30000" windowHeight="17496" xr2:uid="{00000000-000D-0000-FFFF-FFFF00000000}"/>
  </bookViews>
  <sheets>
    <sheet name="Naslovna" sheetId="5" r:id="rId1"/>
    <sheet name="Opći uvjeti" sheetId="8" r:id="rId2"/>
    <sheet name="Teh. uvjeti izvođenja" sheetId="9" r:id="rId3"/>
    <sheet name="Troškovnik" sheetId="6" r:id="rId4"/>
    <sheet name="REKAPITULACIJA" sheetId="7" r:id="rId5"/>
  </sheets>
  <externalReferences>
    <externalReference r:id="rId6"/>
  </externalReferences>
  <definedNames>
    <definedName name="Kolnik_16.3.">'[1]16. Prometnice'!$G$277</definedName>
    <definedName name="Odvod_16.4.">'[1]16. Prometnice'!$G$329</definedName>
    <definedName name="_xlnm.Print_Area" localSheetId="1">'Opći uvjeti'!$B$1:$F$16</definedName>
    <definedName name="_xlnm.Print_Area" localSheetId="2">'Teh. uvjeti izvođenja'!$B$1:$G$37</definedName>
    <definedName name="_xlnm.Print_Area" localSheetId="3">Troškovnik!$A$1:$F$140</definedName>
    <definedName name="Pripr_16.1.">'[1]16. Prometnice'!$G$66</definedName>
    <definedName name="Sign_16.5.">'[1]16. Prometnice'!$G$408</definedName>
    <definedName name="Zem_16.2.">'[1]16. Prometnice'!$G$130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8" i="6" l="1"/>
  <c r="F137" i="6"/>
  <c r="F134" i="6"/>
  <c r="F132" i="6"/>
  <c r="F130" i="6"/>
  <c r="F128" i="6"/>
  <c r="F126" i="6"/>
  <c r="F124" i="6"/>
  <c r="F123" i="6"/>
  <c r="F122" i="6"/>
  <c r="F121" i="6"/>
  <c r="F120" i="6"/>
  <c r="F109" i="6"/>
  <c r="F100" i="6"/>
  <c r="F98" i="6"/>
  <c r="F96" i="6"/>
  <c r="F95" i="6"/>
  <c r="F94" i="6"/>
  <c r="F93" i="6"/>
  <c r="F92" i="6"/>
  <c r="F91" i="6"/>
  <c r="F89" i="6"/>
  <c r="F88" i="6"/>
  <c r="F87" i="6"/>
  <c r="F86" i="6"/>
  <c r="F85" i="6"/>
  <c r="F84" i="6"/>
  <c r="F83" i="6"/>
  <c r="F80" i="6"/>
  <c r="F76" i="6"/>
  <c r="F69" i="6"/>
  <c r="F67" i="6"/>
  <c r="F65" i="6"/>
  <c r="F63" i="6"/>
  <c r="F59" i="6"/>
  <c r="F26" i="6"/>
  <c r="F10" i="6"/>
  <c r="B5" i="7"/>
  <c r="B4" i="7"/>
  <c r="F52" i="6"/>
  <c r="F60" i="6"/>
  <c r="F73" i="6"/>
  <c r="F78" i="6"/>
  <c r="F107" i="6"/>
  <c r="F112" i="6"/>
  <c r="F114" i="6"/>
  <c r="F115" i="6" l="1"/>
  <c r="D4" i="7" s="1"/>
  <c r="F139" i="6"/>
  <c r="D5" i="7" s="1"/>
  <c r="D6" i="7" l="1"/>
  <c r="D7" i="7" s="1"/>
  <c r="D8" i="7" s="1"/>
</calcChain>
</file>

<file path=xl/sharedStrings.xml><?xml version="1.0" encoding="utf-8"?>
<sst xmlns="http://schemas.openxmlformats.org/spreadsheetml/2006/main" count="222" uniqueCount="178">
  <si>
    <t>m2</t>
  </si>
  <si>
    <t>kom</t>
  </si>
  <si>
    <t>m</t>
  </si>
  <si>
    <t xml:space="preserve">INVESTITOR:           </t>
  </si>
  <si>
    <t>TOPOMATIKA d.o.o.</t>
  </si>
  <si>
    <t>Industrijska ulica 3, 10 431, Novaki, 10431 Sveta Nedjelja</t>
  </si>
  <si>
    <t>OIB: 51475743156</t>
  </si>
  <si>
    <t xml:space="preserve">GRAĐEVINA:            </t>
  </si>
  <si>
    <t>REKONSTRUKCIJA - dogradnja poslovne građevine</t>
  </si>
  <si>
    <t>Industrijska ulica 3, 10 431, Novaki, Sveta Nedjelja</t>
  </si>
  <si>
    <t>k.č.br. 5245/2 k.o. Rakitje</t>
  </si>
  <si>
    <t xml:space="preserve">OZNAKA PROJEKTA:    </t>
  </si>
  <si>
    <t xml:space="preserve">                                    </t>
  </si>
  <si>
    <t>Zagreb, rujan 2021.</t>
  </si>
  <si>
    <t>REDNI BR.</t>
  </si>
  <si>
    <t>OPIS STAVKE</t>
  </si>
  <si>
    <t>JED. MJERE</t>
  </si>
  <si>
    <t>KOLIČINA</t>
  </si>
  <si>
    <t>JED. CIJENA</t>
  </si>
  <si>
    <t>IZNOS</t>
  </si>
  <si>
    <t>1.1</t>
  </si>
  <si>
    <t>1.2</t>
  </si>
  <si>
    <t>2.1</t>
  </si>
  <si>
    <t>2.2</t>
  </si>
  <si>
    <t>REKAPITULACIJA - ELEKTROMATERIJALA I RADOVA</t>
  </si>
  <si>
    <t>UKUPNO ELEKTROMATERIJAL I RADOVI:</t>
  </si>
  <si>
    <t>PDV:</t>
  </si>
  <si>
    <t>SVEUKUPNO:</t>
  </si>
  <si>
    <t>1.3</t>
  </si>
  <si>
    <t>1.4</t>
  </si>
  <si>
    <t>1.5</t>
  </si>
  <si>
    <t>1.6</t>
  </si>
  <si>
    <t>1.7</t>
  </si>
  <si>
    <t>1.8</t>
  </si>
  <si>
    <t>1.9</t>
  </si>
  <si>
    <t>1.10</t>
  </si>
  <si>
    <t>1.11</t>
  </si>
  <si>
    <t>1.12</t>
  </si>
  <si>
    <t>Tehničke karakteristike uređaja:</t>
  </si>
  <si>
    <t>Sitni i potrošni materijal koji nije posebno specificiran, kao brtve, vijci, matice, ovjesi, konzole, pričvrsni materijal, materijal za varenje i lemljenje, ostali fazonski materijal te pomoćni materijal.</t>
  </si>
  <si>
    <t>2</t>
  </si>
  <si>
    <t xml:space="preserve">Tehnički uvjeti </t>
  </si>
  <si>
    <t>Tehnički uvjeti izvođenja instalacije ventilacije</t>
  </si>
  <si>
    <t xml:space="preserve">Sve montažne i instalacijske radove na postrojenju klimatizacije preporučuje se povjeriti specijaliziranom izvoditelju radova koji posjeduje svu potrebnu opremu, alat, pribor i naprave za izvođenje radova i koji ima vještu i iskusnu radnu snagu za stručno, kvalitetno i brzo izvođenje radova.
'Instalacije se u potpunosti moraju izvesti prema priloženim nacrtima, tehničkom opisu, predračunu i navedenim uvjetima o važećim tehničkim propisima.
'Pri ugradnji, puštanju u pogon i eksploataciji potrebno se strogo pridržavati uputa proizvođača ugrađene opreme. 
Tijekom same eksploatacije treba se pridržavati propisa o evidentiranju i periodičnim pregledima instalacija. 
Ispitivanja instalacija moraju se obaviti sukladno važećim tehničkim propisima.
'Kanali za razvod zraka izrađuju se iz pocinčanog lima, a šavovi pocinčanih kanala izvode se s preklopom.
Debljina lima određuje se prema dimenzijama veće stranice kanala.
'Kanali za razvod zraka se izvode u dijelovima duljine 1960 mm, odnosno duljine do 960 mm, kod dijelova kanala čija duljina veće stranice prelazi 1200 mm, osim koljena i fazonskih komada. 
Bočne stranice kanala veće od 300 mm dijagonalno se izbočuju (Andrijin križ) ili adekvatno ukrućuju na drugi način (stezači). 
U koljena se ugrađuju skretne lopatice, broja i radijusa zakrivljenosti prema tehničkim propisima, kako bi se postiglo pravilno strujanje zraka.
'Dijelovi kanala spajaju se prirubnicama od pocinčanih profila i vijcima, ukoliko nije tehnologijom izvoditelja radova to drugačije riješeno.
'Brtvljenje između sekcija kanala mora biti nepropusno, a izvodi se teka strip trakom ili gumi kitom (nikako spužvastom trakom, kartonom, špagom ili okruglom gumom).
Pravokutni kanali se ovješuju ili učvršćuju na građevinsku konstrukciju pomoću profila od kutnog željeza, limenom trakom (plosnato željezo) ili trakom od perforiranog lima, a u ovisnosti o težini kanala po dužinskom metru.
Okrugli zračni kanali ovješuju se ventilacijskim obujmicama s gumom i navojnim šipkama svaka 3m cijevi.
Izolacija kanala izvodi se bandažiranjem adekvatnim materijalom, a izvodi se vodoneropusno gdje je to potrebno. </t>
  </si>
  <si>
    <t xml:space="preserve">Debljina lima kanala definirana je prema sljedećoj tablici:
</t>
  </si>
  <si>
    <t>Montaža fleksibilnih cijevi obavlja se na način da ne dođe do smanjenja presjeka za protok zraka. Spajanje fleksibilnih cijevi obavlja se pomoću obujmica, na nepropusan način. 
Elementi za distribuciju zraka (ventilacijske rešetke i zračni ventili) ugrađuju se direktno ili preko gibljivog spoja na limene kanale ili limene rukavice.
'Fiksne žaluzije ugrađuju se u zid preko ugradbenog okvira, a na kanal se pričvršćuju direktno pomoću vijaka.</t>
  </si>
  <si>
    <t>Zatvorene klapne (regulatori količine zraka) ugrađuju se zajedno s distribucijskim elementima (rešetkama). Već kod montaže potrebno je obaviti prethodnu regulaciju (otvaranje 25%  do 100% odnosno 100% do 25% ) u smjeru strujanja zraka. 
Ventilatori ugrađuju se prema nacrtu u projektnoj dokumentaciji, a na kanale se spajaju protuprirubnicama s vijcima, nepropusno i preko rukavica od jedrenog platna.
'Protupožarne zaklopke ugrađuju se samo u zidove koji su vatrootporni u istoj ili većoj mjeri nego same zaklopke, pričvršćuju se na kanal preko protuprirubnica pomoću vijaka. Brtvljenje isto kao i kod kanala.
Elementi automatske regulacije ugrađuju se prema shemi automatske regulacije i odgovarajućim dispozicionim nacrtima.
Kanalski osjetnici se ugrađuju u kanale na mjestima gdje se postiže pravilni profil brzine strujanja, što vrijedi i za jedrene sklopke.
Po obavljenoj kompletnoj ugradnji postrojenja pristupa se finoj regulaciji i balansiranju postrojenja, probnom pogonu i potrebnim mjerenjima kapaciteta postrojenja, brzina strujanja zraka u prostoru, temperatura, vlage, nivoa buke i ostalim relevantnim mjerenjima prema zahtjevnostima koje postrojenje mora ostvariti prema projektnoj dokumentaciji.
Preporuča se obaviti i prethodna djelomična ispitivanja pojedinih dijelova postrojenja, kako bi se utvrdila ispravnost prije povezivanja u cjeloviti sustav.
'Navedene radove dužan je izvoditelj radova izvesti o svom trošku u suradnji s ovlaštenom organizacijom registriranom za izdavanje atesta o funkcionalnosti. Ispitivanjima je dužna prisustvovati i nadzorna služba investitora te o obavljanju ispitivanja načiniti zapisnik zajedno s ovlaštenim predstavnikom izvoditelja radova.
Zapisnički se konstatira i ispravnost cjelokupnog postrojenja, a primjećene nedostatke dužan je izvoditelj radova otkloniti o svom trošku.
'Probni pogon postrojenja treba biti minimalno 48 sati, u koliko nije drugačije definirano projektnom dokumentacijom.</t>
  </si>
  <si>
    <t>Tehnički uvjeti izvođenja grijanja</t>
  </si>
  <si>
    <t>Prije postavljanja cjevovoda u betonske kanale prekontrolirati građevinske kote i pripremljenost istih u odnosu na dane dimenzije u projektnoj dokumentaciji. Cijevni lukovi moraju biti blagi, kako se ne bi stvorili dodatni otpori pri distribuciji medija i da ne bi došlo do neželjenog pucanja cjevovoda na zavarima. Za parne cjevovode ugrađivati cijevne lukove s R = 3 d.
Kompenzacija toplinskih dilatacija cjevovoda izvodi se ugradnjom kompenzatora i prirodnom kompenzacijom. Kod ugradnje kompenzatora ili kod prirodne kompenzacije strogo se držati izbora i načina ugradnje prema projektnoj dokumentaciji. Naročitu pažnju obratiti pri izvođenju prednapona.
Cijevni oslonci ili zavješenja mogu biti čvrsti (ČT), klizni (KT), ili klizni s vođenjem (KTV) u ovisnosti o načinu rješenja kompenzacije toplinskih dilatacija cjevovoda i njihov raspored se mora striktno poštivati kako je predviđeno projektnim rješenjem.
'Razmak između cijevnih oslonaca ili zavješenja ovisi o promjeru i vrsti cijevi, temperaturnom nivou toplinskog medija te vrsti toplinske izolacije, kako ne bi došlo do ugibanja cjevovoda između dva oslonca. Taj razmak može se izvesti samo manji, ali ni u kojem slučaju veći nego što je detaljno dano i razrađeno projektnom dokumentacijom.
U slučaju da se vode dvije ili više cijevi različitih dimenzija paralelno, za maksimalan razmak dvaju cijevnih oslonaca mjerodavna je cijev manjeg promjera.
'Odzračivanje i pražnjenje cjevovoda izvodi se na mjestima određenim projektnom dokumentacijom.
Bušenje armirano betonskih stupova, greda, zidova i svih konstruktivnih elemenata građevine za prolaz cijevnih vodova smije se obaviti samo prema uputama i odobrenju nadzorne službe za građevinske radove. Na mjestima prodora cjevovoda kroz građevinsko konstruktivne elemente obvezno se ugrađuju proturne cijevi koje omogućuju slobodne toplinske dilatacije cjevovoda i štite građevinsku konstrukciju od pucanja.
'Spajanje cjevovoda obavlja se zavarivanjem, a na mjestima gdje dolazi armatura, ista se ugrađuje prirubničkim ili vijčanim spojem već prema namjeni ili korištenju medija. Kod ugradnje armature obratiti pažnju da ne dođe do unutarnjih naprezanja. Držati se preporuka i rješenja datih projektnom dokumentacijom. 
Zavarena mjesta moraju biti čvrsta i pouzdana s propisanom debljinom vara koji ne smije smanjiti svijetli presjek cjevovoda. Kao materijal za izradu prirubničkih brtvi koristiti klingerit kvalitete It-200, ili tesnit 25.</t>
  </si>
  <si>
    <t>Izolacija cjevovoda izvodi se obično mineral. vunom ili staklenom vunom u oblozi od Al lima ili pocinčanog lima, a mora biti izvedena ravnomjerno i pri toplinskom rastezanju ne smije pucati niti se oštetiti. Na ovakvu izolaciju ne nanosi se nikakva boja nego se samo kod samog izvora tehnološkog medija stavljaju oznake (prsteni) prema važećem standardu za označavanje (DIN 2404).
Kod prije navedenih izbora izolacije cjevovoda naročitu pažnju pri izvođenju treba obratiti na vrstu izolacije predviđenu tehničkim opisom, proračunom i predračunom projektne dokumentacije, te se treba strogo držati tih odrednica i preporuka.</t>
  </si>
  <si>
    <t>Prije zavarivanja moraju se izvesti sljedeći pripremni radovi: vizualnim pregledom kontrolira se stanje cijevi, oštećenja u transportu, promjer i savinutost cijevi. Cijevi treba iznutra temeljito očistiti od hrđe i nečistoća, a krajevi cijevi se obrađuju skošenjem (ako je potrebno). Na svaku otvorenu cijev treba postaviti kapu, koja se ne smije skidati do ponovnog početka radova.
Cijevi sa debljinom stjenke do 3 mm zavaruju se bez skošenja krajeva dok cijevi s debljinom stjenke većom od 3 mm moraju imati obrađene krajeve pod kutem 60-70 stupnjeva i treba ih zavarivati u 2 ili više slojeva, prema debljini stjenke. 
Zavarivanje obavlja atestirani zavarivač s ocjenom najmanje 0,8. Za zavarivanje treba koristiti atestiranu žicu ili elektrode pogodne za zavarivanje osnovnog materijala. Ispitivanje zavara obavlja se vizualno tijekom izvedbe cjevovoda.
Zavare visokotlačnih cjevovoda treba ispitati radiografski u količini prema važećim propisima. Snimanje zavara mora obaviti registrirana organizacija za tu vrstu radova, te dati ocjenu zavara.
'Po obavljenom postavljanju i zavarivanju cjevovoda, a prije puštanja u probni pogon, moraju se obaviti ispitivanja koja moraju pokazati da je ugrađena oprema ispravna te se takva može koristiti bez opasnosti za rukovoditelja, korisnike i građevinu.
Preporuča se obaviti i prethodna djelomična ispitivanja pojedinih dijelova postrojenja, kako bi se utvrdila ispravnost prije povezivanja u cjeloviti sustav.
Sva ispitivanja obavljaju se prije završenih radova, tj. ličenja i izolacije kako bi se mogla točno utvrditi mjesta neispravnosti.  Hladna proba instalacije obavlja se nakon obavljene ugradnje cjevovoda, a prije izoliranja i ličenja istog. Prije same probe instalacije, cjevovod treba nakon što je napunjen vodom, temeljito odzračiti na za to predviđenim mjestima.
'Cjevovod se ispituje hladnom (tlačnom) probom s tlakom 50% većim od maksimalnog radnog tlaka. Probni tlak ne može biti manji od 6 bara bez obzira na maksimalni radni tlak. Hladna proba instalacije je uspješna ako na kraju ispitivanja probni tlak ne padne više od 5% od početne vrijednosti (početna vrijednost se očitava 5 min. nakon početka stavljanja instalacije pod probni tlak) i ako se nigdje ne pokaže propuštanje cjevovoda. 
Vrijeme tlačne probe za instalaciju (cjevovodi, posude i armature) pod visokim tlakom određuje se propisima nadležne komisije, a za niske tlakove ne smije biti manje od 2 sata.
Istovremeno dok je instalacija pod probnim tlakom potrebno je obaviti sljedeće: vizualni pregled nepropusnosti zavarenih, prirubničkih i ostalih spojeva, kontrolu zadanog nagiba cjevovoda, provjeru položaja i prednapona kompenzatora.</t>
  </si>
  <si>
    <t xml:space="preserve">Nakon hladne probe potrebno je obaviti čišćenje unutrašnjosti cijevi i armature.
Prije tople probe i podešavanja potrebno je obaviti završne radove kao što su: antikorozivna zaštita, ličenje, izolacija i sl. Topla proba mora pokazati da oslonci cijevi i izolacija ne pucaju kad je instalacija pod radnim tlakom i radnom temperaturom. Za vrijeme trajanja tople probe potrebno je obaviti: kontrolu slobodnog gibanja svih oslonaca, kontrolu čvrstih točaka i sl. 
Po uspješno obavljenoj hladnoj i toploj probi pristupa se podešavanju i balansiranju cijevne mreže. Podešavanje i balansiranje mora se obaviti pri takvim klimatskim uvjetima da bi rezultati bili trajni i pouzdani.
'U koliko se tijekom obavljanja tople probe i podešavanja pokažu nedostaci, moraju se isti otkloniti, a neispravna oprema zamijeniti. Na kraju tople probe i podešavanja cjelokupno postrojenje mora biti spremno za probni pogon. Probni pogon treba biti minimalno 48 sati u koliko nije drugačije definirano projektnom dokumentacijom. Uspješnost tople tlačne probe, podešavanja i probnog pogona konstatira se zapisnički od strane nadzorne službe investitora i predstavnika izvoditelja radova.
'Ispitivanju postrojenja mora prisustvovati nadzorna služba investitora te o rezultatima ispitivanja načiniti zapisnik zajedno s ovlaštenim predstavnicima izvoditelja radova. Zapisnički se konstatira ispravnost cjelokupne instalacije, tako da ista bude spremna za toplu probu i podešavanje.
Primjećene nedostatke dužan je izvoditelj radova otkloniti o svom trošku.
'Po uspješnosti izvođenja instalacije i hladne probe, kao i uklonjenim nedostacima, pristupa se temeljitom čišćenju cjevovoda, armature i oslonaca od hrđe, ostataka zavarivanja (šljaka) i masnoće. Odmašćivanje površine mora se primijeniti ako su površine tijekom ugradnje bile u dodiru s asfaltom, bitumenom, uljem i sličnim materijalima.
'Ličenje svih dijelova cjevovoda i oslonaca sastoji se od dva premaza temeljnom bojom (u dvije nijanse), nakon čega se pristupa ličenju lakom otpornim na radnu temperaturu, u boji prema važećem standardu za bojenje cjevovoda ovisno o radnom mediju (DIN 2404). Upotrijebljena sredstva za ličenje moraju biti otporna na temperaturu za 20oC višu od maksimalne radne temperature površine. 
U koliko se cjevovodi izoliraju, nije ih potrebno ličiti završnim slojem laka.
</t>
  </si>
  <si>
    <t>OPĆI POGODBENI I TEHNIČKI UVJETI</t>
  </si>
  <si>
    <t>Izvođač je dužan u Planovima kontrole predložiti sve kontrolne aktivnosti, naznačiti za koje će kontrole izdati dokaz o kvaliteti (atest, ispitni list i sl.), navesti referentni propis po kojem se kontrola obavlja, te predložiti aktivnosti za prisutnost Naručitelja/predstavnika Naručitelja kontrolnim aktivnostima.</t>
  </si>
  <si>
    <t>Izvođači moraju dostaviti Naručitelju na pregled i odobrenje planove kontrole za cjelokupan opseg isporuke. Planovi kontrole moraju biti usklađeni i odobreni od Naručitelja.</t>
  </si>
  <si>
    <t xml:space="preserve">Završnu dokumentaciju o kvaliteti Izvođač je dužan dostaviti Investitoru odmah po dovršenju aktivnosti.                                                                        </t>
  </si>
  <si>
    <t>VOĐENJE I DOSTAVA DOKUMENTACIJE O KVALITETI</t>
  </si>
  <si>
    <t xml:space="preserve"> Dokumentacija o kvaliteti  
Izvođač je dužan pripremati, prikupljati i čuvati zapise o kvaliteti (izvještaje, ateste, certifikate, izjave o sukladnosti, zapisnike, itd.) za kompletan opseg aktivnosti koje provodi, kao i za materijal i opremu koju ugrađuje. Zapisi moraju biti čitljivi, pregledni, jasno označeni i imati jednoznačnu vezu s elementom/aktivnošću na koju se odnose.
Tijekom odvijanja aktivnosti Izvođač je dužan na zahtjev Investitora dostaviti na uvid zapise o kvaliteti.
Izvođač je dužan nakon obavljenih aktivnosti pripremiti završnu dokumentaciju o kvaliteti, u skladu s važećim QA planovima, primjenjivim propisima, standardima i specifikacijama.
Završna dokumentacija o kvaliteti treba minimalno sadržavati:
- naziv i oznaku cjeline
- QA plan
- sadržaj priloženih dokumenata
- prikaz veze pozicija (aktivnosti) s dokazima o kvaliteti (atestima, izvještajima i sl.)
- dokaze o kvaliteti 
- ovlaštenja i imenovanja, uvjerenja za osoblje i opremu</t>
  </si>
  <si>
    <t xml:space="preserve">Izvođač mora primijeniti kvalitetan program osiguranja kvalitete (QA program) koji će obuhvatiti sve aktivnosti Izvođača (nabava, ulazna kontrola, skladištenje, rukovanje, transport, ugradnja/montaža, ispitivanja, puštanje u pogon) u opsegu ovisno o važnosti pojedine aktivnosti. Osoblje za osiguranje i kontrolu kvalitete mora djelovati nezavisno od osoblja koje izvodi aktivnosti i imati dovoljno ovlaštenja da predloži i obavi potrebne radnje u cilju postizanja tražene kvalitete. Program osiguranja kvalitete na projektu mora biti prezentiran u Izvođačevom Priručniku (Planu) osiguranja kvalitete, koji opisuje i definira osnovne odnose i dokumente vezane uz kvalitetu. Investitor ima pravo davanja komentara na program osiguranja kvalitete Izvođača u cilju poboljšanja njegove efikasnosti.
Izvođač treba napisati dokument koji opisuje Organizaciju gradilišta, s opisom glavnih funkcija (voditelj gradilišta, poslovođa, osoba odgovorna za kontrolu kvalitete, osoba odgovorna za zavarivanje, itd.).
Izvođač treba imenovati inženjera gradilišta odnosno voditelja radova u svojstvu odgovorne osobe koja vodi građenje odnosno pojedine radove. Podizvođači također trebaju imenovati voditelje svojih aktivnosti u skladu sa zakonom. Potrebno je imenovati i ostale odgovorne osobe Izvođača i podizvođača radova.
</t>
  </si>
  <si>
    <t>INSTALACIJE GRIJANJA</t>
  </si>
  <si>
    <t>Qhl = min. 29 kW pri Tw = 15/5°C i Tok = 35°C</t>
  </si>
  <si>
    <t>Qgr = min. 31,4 kW pri Tw = 50/40°C i Tok = 10°C</t>
  </si>
  <si>
    <t>A++ Energetska klasa</t>
  </si>
  <si>
    <t>SEER = min. 4,60</t>
  </si>
  <si>
    <t>SCOP W35 = min. 4,25</t>
  </si>
  <si>
    <t>freon R32 - GWP = 675</t>
  </si>
  <si>
    <t>inverterski kompresor</t>
  </si>
  <si>
    <t>cirkulacijska pumpa primarnog kruga</t>
  </si>
  <si>
    <t>osjetnik protoka</t>
  </si>
  <si>
    <t>relej za nadzor faza</t>
  </si>
  <si>
    <t>Modbus sučelje</t>
  </si>
  <si>
    <t>antivibranti</t>
  </si>
  <si>
    <t xml:space="preserve">Uključivo nosiva konstrukcija sa antivibracionom podlogom, svim pričvrsnim i spojnim elementima za ugradnju vanjske jedinice, sve prema uputama proizvođača. </t>
  </si>
  <si>
    <t>Dizalica topline se sastoji od isparivača, kompresora, ekspanzijskog ventila, emajliranog spremnika PTV sa zaštitnom magnezijskom anodom, kondanzatora od mikrokanala koji se nalazi oko spremnika PTV, dodatnog elektrogrijača i dodatnog cijevnog izmjenjivača za priključenje vode iz solarnog kruga ili plinskog bojlera, odsisnog ventilatora te upravljačkog panela.</t>
  </si>
  <si>
    <t>Energetski razred A</t>
  </si>
  <si>
    <t>Volumen spremnika PTV: min.250 l</t>
  </si>
  <si>
    <t>Nazivni tlak spremnika: 8,5 bar</t>
  </si>
  <si>
    <t>Radna tvar: R134a</t>
  </si>
  <si>
    <t>COP na 7°C: min. 2,4</t>
  </si>
  <si>
    <t>COP na 15°C: min. 2,8</t>
  </si>
  <si>
    <t>Tvornička postavka temperature vode: 55°C</t>
  </si>
  <si>
    <t>Raspon postavljanja temperature vode s el. grijačem: 35-75°C</t>
  </si>
  <si>
    <t>Raspon postavljanja temperature vode samo s dizalicom topline: 35-65°C</t>
  </si>
  <si>
    <t>Radno područje temp. zraka: -5 do +35°C</t>
  </si>
  <si>
    <t>el. napajanje: 230/1 ph/50 Hz</t>
  </si>
  <si>
    <t>Tlačni/odsisni priključak zraka: F160</t>
  </si>
  <si>
    <t>Izlazni/ulazni priključak vode G3/4"F</t>
  </si>
  <si>
    <t>Ispusni priključak vode G3/4"F</t>
  </si>
  <si>
    <t>Priključak sigurnosnog ventila G3/4"F</t>
  </si>
  <si>
    <t>Uključivo: ekspanzijska posuda sa sigurnosnim ventilom prema preporuci proizvođača.</t>
  </si>
  <si>
    <t>Uključivo: cijevi i armatura za spoj na postojećirazvod tople i hladne vode, L=2,00m.</t>
  </si>
  <si>
    <t>DN 50</t>
  </si>
  <si>
    <t>Dobava i montaža hvatača nečistoće, prirubničke izvedbe, sa prirubnicama, brtvama i vijcima, sljedećih dimenzija:</t>
  </si>
  <si>
    <t>Dobava i montaža međuprirubničkog nepovratnog ventila,  u kompletu s protuprirubnicama, brtvama i vijcima, sljedećih dimenzija:</t>
  </si>
  <si>
    <t>Sigurnosni ventil na oprugu s vijčanim spojem.</t>
  </si>
  <si>
    <t>3/4“  6,0 bar</t>
  </si>
  <si>
    <t>Cijevi</t>
  </si>
  <si>
    <t>Bešavne čelične cijevi, prema EN 10220, kvalitete St 35.8, sljedećih dimenzija:</t>
  </si>
  <si>
    <t>DN50</t>
  </si>
  <si>
    <t>Izolacija cjevnog razvoda elastomernom izolacijom  s parnom branom..</t>
  </si>
  <si>
    <t>60x25</t>
  </si>
  <si>
    <t>Izolacija cjevovoda i armature tople vode u vanjskom prostoru, slojem mineralne vune u oblozi od Al-lima debljine s = 0,8 mm. Debljinu sloja izolacije 30mm.</t>
  </si>
  <si>
    <t>Set za ulaz hladne vode sa sigurnosnim ventilom, filterom i reducir ventilom.</t>
  </si>
  <si>
    <t>Automatska regulacija</t>
  </si>
  <si>
    <t>Oprema u polju</t>
  </si>
  <si>
    <t xml:space="preserve"> -Vanjski osjetnik temperature NTC 20 Kω</t>
  </si>
  <si>
    <t xml:space="preserve">-Uronski osjetnik temperature NTC 20 kΩ, 100mm
</t>
  </si>
  <si>
    <t xml:space="preserve">-Čahura za uronski osjetnik temperature, 100mm
</t>
  </si>
  <si>
    <t xml:space="preserve">-Uronski osjetnik temperature NTC 20 kΩ, 300mm, IP43
</t>
  </si>
  <si>
    <t xml:space="preserve">-Čahura za uronski osjetnik temperature, 300 mm
</t>
  </si>
  <si>
    <t xml:space="preserve">-Granični termostat 20-90ºC
</t>
  </si>
  <si>
    <t>DDC regulacija</t>
  </si>
  <si>
    <t>-Upravljački kontroler s mogućnošću komunikacije putem  otvorenih protokola Modbus RTU, BACnet MSTP i BACnet WI/FI
Dashboard, HTML5 za pristup kontroleru preko etherneta/interneta
2 x 10/100 Ethernet Port
1 x RS485
16 x Universal Inputs
8 x Digital Relay
4 x Universal Outputs</t>
  </si>
  <si>
    <t>-Napojna jedinica 230V/24VDC, 1A</t>
  </si>
  <si>
    <t>Slobodno programibilni 3.5”  LCD  operaterski panel, BACnet / Modbus komunikacija,24 Vac/DC
Ugrađen  temperaturni sensor</t>
  </si>
  <si>
    <t>Transformator 220/24V ; 100VA</t>
  </si>
  <si>
    <r>
      <t xml:space="preserve">-Radovi montaže  svih gore specificiranih elemenata automatike, montaža ormara, te spajanje svih kabela na strani elemenata u polju i el. razdjelnika na prethodno  položene i ispitane kabele. 
Napomena: 
</t>
    </r>
    <r>
      <rPr>
        <i/>
        <sz val="10"/>
        <rFont val="Arial"/>
        <family val="2"/>
        <charset val="238"/>
      </rPr>
      <t>Dobava i polaganje kabela, završno s završnom obradom kabela, označavanjem i uvlačenjem u elemente i el. razdjelnik je u troškovniku elektro radova.</t>
    </r>
  </si>
  <si>
    <t xml:space="preserve">Specijalistički radovi podešavanja,programiranja i puštanja u rad  koji uključuju:                     </t>
  </si>
  <si>
    <t>-izrada dokumentacije za izvedbu</t>
  </si>
  <si>
    <t>-programiranje DDC regulatora</t>
  </si>
  <si>
    <t>isporuka programiranod DDC regulatora zajedno sa shemom spajanja i uputsvima z amontažu, spajanje i rukovanje</t>
  </si>
  <si>
    <t>NAPOMENA: Elektroinstalaterski radovi kabliranje, montaže i spajanja opreme nisu obuhvaćeni specifikacijom</t>
  </si>
  <si>
    <t>Potrošni materijal potreban za montažu instalacije grijanja i hlađenja, a nije obuhvaćen stavkama ovog troškovnika, kao: žica za varenje, brtvila, vijci, plin za varenje, elektrode, žice za provizorno ovješenje cijevi i sl.</t>
  </si>
  <si>
    <t>Montaža specificirane opreme do pune pogonske gotovosti. Troškovi pogonske energije nisu uključeni.</t>
  </si>
  <si>
    <t xml:space="preserve">Montažu izvesti iz kvalitetenog i atestiranog materijala sa ugradnjom atestiranog materijala prema svim propisima i ovoj dokumentaciji. Nakon izvršene probe izdati atest. </t>
  </si>
  <si>
    <t>Puštanje u pogon od strane ovlaštenog servisera.</t>
  </si>
  <si>
    <t>INSTALACIJE GRIJANJA UKUPNO:</t>
  </si>
  <si>
    <t>ELEKTROTEHNIČKA OPREMA I RADOVI</t>
  </si>
  <si>
    <t>Dogradnja postojećeg GRO ormara</t>
  </si>
  <si>
    <t>Tropolni+N nosač nožastog niskonaponskog osigurača  160A, tip kao HVL EK 00 4p M8 ili jednakovrijedan</t>
  </si>
  <si>
    <t>Cilindrični osigurač In=63A, tip NH000 gG 63A/500V</t>
  </si>
  <si>
    <t>Tropolni nosač nožastog niskonaponskog osigurača  160A, tip kao HVL EK 00 3p P00 95 ili jednakovrijedan</t>
  </si>
  <si>
    <t>Dobava montaža i spajanje kabela
Tip FG7OR 3x1.5mm2</t>
  </si>
  <si>
    <t>Dobava montaža i spajanje kabela
Tip: FG7OR 4x16mm²</t>
  </si>
  <si>
    <t>2.3</t>
  </si>
  <si>
    <t>Dobava montaža i spajanje kabela
Tip: FG7OR 4x25mm²</t>
  </si>
  <si>
    <t>2.4</t>
  </si>
  <si>
    <t>Dobava montaža i spajanje kabela
Tip: P/F 1x35mm²)</t>
  </si>
  <si>
    <t>2.5</t>
  </si>
  <si>
    <t>Dobava, polaganje u pod i spajanje električnog grijaćeg kabela tip SSAP 8,035/m, duljine 24,6m, , opremljenog “hladnim krajem” duljine 5m (245W/220V), sve komplet. (Predviđena su dva grijaća kabela od kojih je jedan rezervni.)</t>
  </si>
  <si>
    <t>2.6</t>
  </si>
  <si>
    <t>2.7</t>
  </si>
  <si>
    <t>Isporuka i dobava ostalog materijala:</t>
  </si>
  <si>
    <t>PK kanal 100/6 s poklopcem</t>
  </si>
  <si>
    <t>PK kanal 200/60</t>
  </si>
  <si>
    <t>ELEKTROTEHNIČKA OPREMA I RADOVI UKUPNO:</t>
  </si>
  <si>
    <r>
      <t xml:space="preserve">Dizalica topline za grijanje
</t>
    </r>
    <r>
      <rPr>
        <sz val="10"/>
        <rFont val="Arial"/>
        <family val="2"/>
      </rPr>
      <t>Dobava i montaža do pune funkcionalne i estetske gotovosti inverterske dizalice topline za vanjsku ugradnju, sa zrakom hlađenim kondenzatorom i dodatnom opremom</t>
    </r>
  </si>
  <si>
    <r>
      <t xml:space="preserve">Dobava i montaža do pune funkcionalne i estetske gotovosti zrakom hlađena dizalica topline za pripremu PTV, za vertikalnu ugradnju, za spoj na kratki kanalni razvod. 
</t>
    </r>
    <r>
      <rPr>
        <sz val="10"/>
        <color rgb="FF000000"/>
        <rFont val="Arial"/>
        <family val="2"/>
      </rPr>
      <t>Otpadni zrak se može koristiti za hlađenje pomoćnih prostorija.</t>
    </r>
  </si>
  <si>
    <r>
      <t xml:space="preserve">Ekspanzijska posuda
</t>
    </r>
    <r>
      <rPr>
        <sz val="10"/>
        <rFont val="Arial"/>
        <family val="2"/>
      </rPr>
      <t>Dobava i montaža do pune funkcionalne i estetske gotovosti membranske ekspanzijske posude za sustave grijanja i hlađenja.</t>
    </r>
  </si>
  <si>
    <r>
      <t xml:space="preserve">Armatura
</t>
    </r>
    <r>
      <rPr>
        <sz val="10"/>
        <rFont val="Arial"/>
        <family val="2"/>
      </rPr>
      <t>Dobava i montaža leptiraste međuprirubničke zaklopke, za hlađenu/toplu vodu, u kompletu s ručicom s mogućnošću fiksiranja položaja otvorenosti, prirubnicama, brtvama i vijcima, sljedećih dimenzija:</t>
    </r>
  </si>
  <si>
    <t xml:space="preserve">PROJEKTANT:  </t>
  </si>
  <si>
    <t xml:space="preserve">Izvođač je dužan izraditi  Program osiguranje kvalitete  (QA program)
Program osiguranja kvalitete Izvođač treba prikazati u Priručniku osiguranja kvalitete, koji treba kao minimalno obuhvatiti sljedeće elemente: 
- organizaciju
- kontrolu nabave
- kontrolu aktivnosti ugradnje/montaže, opreme, uređaja instalacija
- kontrolu ispitivanja i testiranja
- kontrolu rukovanja, skladištenja, transporta
- kontrolu dokumentacije
- kontrolu neusklađenosti i korektivnih akcija
- kontrolu zapisa kvalitete
                                                                                                                                                                                                                                                                     Izvođač je dužan Investitoru/predstavniku Investitora dati na uvid i komentar svoj Priručnik osiguranja kvalitete. 
</t>
  </si>
  <si>
    <t xml:space="preserve">Izvođač je dužan cjelokupni ugovoreni opseg isporuke provesti u skladu s odobrenim Planovima  kontrole koji se trebaju bazirati na razrađenim tehnološkim postupcima i metodama ispitivanja.   
Kao minimalno Izvođač treba napisati tehnologije/postupke za izvođenje slijedećih aktivnosti:
- rukovanje, transport i skladištenje materijala i opreme
- montaža cijevi i opreme
- zavarivanje
- ispitivanje bez razaranja
- tlačna proba 
- funkcionalna ispitivanja i puštanje u rad
</t>
  </si>
  <si>
    <t xml:space="preserve">Nakon potpisa ugovora, a prije početka aktivnosti Izvođač je dužan dostaviti Investitoru:
- priručnik osiguranja kvalitete
- vremenski plan odvijanja aktivnosti
- planove kontrole
- tehnologije/postupke za provođenje aktivnosti i ispitivanja
Tijekom izvođenja aktivnosti Izvođač je dužan voditi i dostavljati na odobrenje Investitoru:
- građevinske dnevnike montaže, opreme, uređaja i pratećih instalacija
Po dovršenju svih aktivnosti Izvođač je dužan dostaviti Naručitelju:
- završni paket dokumentacije o kvaliteti za kompletan opseg aktivnosti
- sve građevinske dnevnike koje je vodio tijekom ugradnje/montaže
- upute za korištenje i održavanje ugrađene opreme i instalacija i građevina
</t>
  </si>
  <si>
    <t xml:space="preserve">Cijena za svaku stavku mora uključivati dobavu, transport, uskladištenje i montažu sa svim materijalom i pomoćnim materijalom, radom i horizontalnim i vertikalnim transportom na gradilištu potrebne za dovršenje radova do potpune funkcionalne i estetske gotovosti.
Sva demontirana oprema i svi dijelovi konstrukcije i otpad nastao uklanjanjem građevina ili dijelova građevina te sav otpad nakon završetka radova iz ovog troškovnika se zbrinjava sukladno važečim propisima Republike Hrvatske. Trošak zbrinjavanja otpada snosi izvođač. 
 Sav materijal, opremu i uređaje kod dopreme na gradilište, a prije ugradnje, izvođač je dužan upisati u građevinski dnevnik, te nadzornom inženjeru dostaviti ateste i uvjerenja o kvaliteti, kao i garancijske listove i tehničku dokumentaciju sa podacima o uređajima i opremi. Bez istog materijali, oprema i uređaji ne smiju biti ugrađeni.                                                                         
Stavke opreme također uključuju i: dvogodišnje jamstvo na sve kvarove, tvornički propisano redovito održavanje za vrijeme jamstva (redoviti servisi, čišćenje i zamjena filtera, nadopuna medija i dr.), jamstvo za isporuku rezervnih dijelova (minimalno 7 godina nakon isteka jamstvenog roka), obuku korisnika za korištenje uređaja (ovjerenu od strane ovlaštene osobe Investitora i Ponuditelja opreme).
Prikupljanje i ishođenje svih potrebnih izjava o sukladnosti opreme, atesta od ovlaštenih kuća, te Izrada uputa o rukovanju i održavanju instalacije je sastavni dio ove specifikacije.
Svaki izvođač ima pravo izbora kome će dati ispitati kvalitetu i funkcionalnost, no to svakako mora biti ovlaštena organizacija. Troškove ispitivanja snosi ugovarač.
Izvođač je dužan osigurati provođenje projektantskog nadzora u periodu izvođenja radova, uz angažman projektanta predmetnog projekta radi kontrole primjene projektiranih detalja, oblikovanja, ugrađenih materijala i elemenata ugrađene opreme, po Naručitelju prihvaćenom i odobrenom Glavnom i Izvedbenom projektu, a u svrhu zaštite interesa Naručitelja.  Projektant je u obvezi biti nazočan na gradilištu najmanje jednom mjesečno.  Korespondenciju u svezi pojašnjenja i tumačenja detalja i naputaka za korekcije, projektant može obavljati elektronskom poštom, poštom i faksom.  Usluga stavke projektantskog nadzora obračunava se u vrijednosti od 0,5% svih radova i opreme iz predmetnog projekta.
Izrada 3(tri) primjerka Projekta izvedenog stanja je sastavni dio ove specifikacije.
</t>
  </si>
  <si>
    <t xml:space="preserve">Ponuditelj mora u ponudi podnijeti dokaz jednakovrijednosti za stavke troškovnika koje su označene dodatkom ''ili jednakovrijedan'' u obliku:
- Izvoda iz tehničke dokumentacije  - dokaz tehničkih karakteristika, zahtijevanih dimenzija ili drugih mjernih svojstava za svu opremu i materijal koji namjerava ugraditi.
- EZ izjave o sukladnosti - dokaz da je u skladu s tehničkom specifikacijom (normama, teh. dopuštenje - na koju upučuje Tehnički propis).
- Dobiti suglasnost za ugradnju tehnički jednakovrijednih stavki od strane projektanta.
</t>
  </si>
  <si>
    <t>komplet</t>
  </si>
  <si>
    <t>m1</t>
  </si>
  <si>
    <t>T.D.:115121-S</t>
  </si>
  <si>
    <t>Mladen Žužić dipl.ing.stroj. 
broj ovlaštenja S1513</t>
  </si>
  <si>
    <t>Petar Lukičević,struč.spec.ing.el. 
broj ovlaštenja E2636</t>
  </si>
  <si>
    <t>INOVAPRO d.o.o.</t>
  </si>
  <si>
    <t>Bani 73, Buzin, 10010 Zagreb</t>
  </si>
  <si>
    <t>20 litara, nazivni tlak 4,0 bar</t>
  </si>
  <si>
    <t>30 litara, nazivni tlak 4,0 bar</t>
  </si>
  <si>
    <t>Proizvođač-tip ili artikl proizvoda u pojedinim stavkama navedeni su samo kao preporuka za takvu ili višu kvalitetu.</t>
  </si>
  <si>
    <t>TROŠKOVNIK STROJARSKIH INSTALACIJA</t>
  </si>
  <si>
    <t>El. snaga dodatnog grijača: Min. 2.150 W</t>
  </si>
  <si>
    <r>
      <t>P</t>
    </r>
    <r>
      <rPr>
        <vertAlign val="subscript"/>
        <sz val="10"/>
        <color indexed="8"/>
        <rFont val="Arial"/>
        <family val="2"/>
      </rPr>
      <t>el.max</t>
    </r>
    <r>
      <rPr>
        <sz val="10"/>
        <color indexed="8"/>
        <rFont val="Arial"/>
        <family val="2"/>
      </rPr>
      <t xml:space="preserve"> (samo dizalica topline) = Min. 850 W</t>
    </r>
  </si>
  <si>
    <r>
      <t>P</t>
    </r>
    <r>
      <rPr>
        <vertAlign val="subscript"/>
        <sz val="10"/>
        <color indexed="8"/>
        <rFont val="Arial"/>
        <family val="2"/>
      </rPr>
      <t>el. max</t>
    </r>
    <r>
      <rPr>
        <sz val="10"/>
        <color indexed="8"/>
        <rFont val="Arial"/>
        <family val="2"/>
      </rPr>
      <t xml:space="preserve"> = Min. 3.000 W</t>
    </r>
  </si>
  <si>
    <t>Zvučna snaga: Max. 59 dB(A)</t>
  </si>
  <si>
    <t>Max. dimenzije uređaja (V/Š/D): 1.987/629/600 mm</t>
  </si>
  <si>
    <r>
      <t xml:space="preserve">Inercijski spremnik
</t>
    </r>
    <r>
      <rPr>
        <sz val="10"/>
        <rFont val="Arial"/>
        <family val="2"/>
      </rPr>
      <t>Akumulacijski međuspremnik izrađen od čelika za hidrauličku integraciju u sustave s kotlovima, kotlovima na kruto gorivo, toplinskim crpkama i solarnim postrojenjima. Sadržaj min. 922 l, sastoji se od 8 priključaka OT 3“, 3 priključaka Rp 2“, 2 priključka Rp ½″ za osjetnike i termometre, 2 kanala za osjetnike  ¼″, s montiranom toplinskom izolacijom od poliestera i folije crvene boje, (debljina izolacije 120 mm) i ugrađenim zatvaračem.</t>
    </r>
  </si>
  <si>
    <t>Tehnički podaci:
- sadržaj vode min. 922 l
- radni/ispitni tlak 3/4 bara
- debljina izolacije min. 120 mm
- maksimalna radna temperatura 95°C</t>
  </si>
  <si>
    <t>Max. dimenzije spremnika:
- promjer 1030 mm
- visina 2135 mm
- masa s toplinskom izolacijom max. 110 kg</t>
  </si>
  <si>
    <t>Uključivo: električni grijač navojni za ugradnju u spremnik, Nel=min. 4,5kW, 3x400V.</t>
  </si>
  <si>
    <t>Upravljački ormarić za smještaj DDC regulatora i potrebne opreme za napajanje i upravljanje. Isporučuje se ožičen i ispitan, max. dimenzje ormara su 400x500x300 mm.</t>
  </si>
  <si>
    <t>TROŠKOVNIK STROJARSKIH INSTALACIJA - DIZALICA TOPLINE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</si>
</sst>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kn&quot;_-;\-* #,##0.00\ &quot;kn&quot;_-;_-* &quot;-&quot;??\ &quot;kn&quot;_-;_-@_-"/>
    <numFmt numFmtId="164" formatCode="_-* #,##0.00\ _k_n_-;\-* #,##0.00\ _k_n_-;_-* &quot;-&quot;??\ _k_n_-;_-@_-"/>
    <numFmt numFmtId="165" formatCode="#,##0.00_ ;[Red]\-#,##0.00\ "/>
    <numFmt numFmtId="166" formatCode="General_)"/>
  </numFmts>
  <fonts count="37" x14ac:knownFonts="1">
    <font>
      <sz val="10"/>
      <name val="Arial"/>
      <charset val="238"/>
    </font>
    <font>
      <sz val="11"/>
      <color theme="1"/>
      <name val="Calibri"/>
      <family val="2"/>
      <charset val="238"/>
      <scheme val="minor"/>
    </font>
    <font>
      <sz val="10"/>
      <name val="Arial"/>
      <family val="2"/>
      <charset val="238"/>
    </font>
    <font>
      <sz val="10"/>
      <name val="Arial"/>
      <family val="2"/>
      <charset val="238"/>
    </font>
    <font>
      <sz val="10"/>
      <name val="Arial"/>
      <family val="2"/>
      <charset val="238"/>
    </font>
    <font>
      <sz val="10"/>
      <name val="Arial"/>
      <family val="2"/>
      <charset val="238"/>
    </font>
    <font>
      <sz val="11"/>
      <color theme="1"/>
      <name val="Calibri"/>
      <family val="2"/>
      <charset val="238"/>
      <scheme val="minor"/>
    </font>
    <font>
      <sz val="10"/>
      <name val="Arial"/>
      <family val="2"/>
    </font>
    <font>
      <sz val="10"/>
      <color theme="1"/>
      <name val="Arial"/>
      <family val="2"/>
      <charset val="238"/>
    </font>
    <font>
      <sz val="12"/>
      <color theme="1"/>
      <name val="Arial"/>
      <family val="2"/>
      <charset val="238"/>
    </font>
    <font>
      <sz val="16"/>
      <color theme="1"/>
      <name val="Arial"/>
      <family val="2"/>
      <charset val="238"/>
    </font>
    <font>
      <b/>
      <sz val="16"/>
      <color theme="1"/>
      <name val="Arial"/>
      <family val="2"/>
      <charset val="238"/>
    </font>
    <font>
      <sz val="14"/>
      <color theme="1"/>
      <name val="Arial"/>
      <family val="2"/>
      <charset val="238"/>
    </font>
    <font>
      <b/>
      <sz val="12"/>
      <name val="Arial"/>
      <family val="2"/>
      <charset val="238"/>
    </font>
    <font>
      <b/>
      <sz val="26"/>
      <color theme="1"/>
      <name val="Arial"/>
      <family val="2"/>
      <charset val="238"/>
    </font>
    <font>
      <sz val="14"/>
      <color theme="1"/>
      <name val="Calibri"/>
      <family val="2"/>
      <charset val="238"/>
      <scheme val="minor"/>
    </font>
    <font>
      <b/>
      <sz val="10"/>
      <name val="Arial"/>
      <family val="2"/>
      <charset val="238"/>
    </font>
    <font>
      <i/>
      <sz val="10"/>
      <name val="Arial"/>
      <family val="2"/>
      <charset val="238"/>
    </font>
    <font>
      <sz val="10"/>
      <color rgb="FFFF0000"/>
      <name val="Arial"/>
      <family val="2"/>
      <charset val="238"/>
    </font>
    <font>
      <sz val="10"/>
      <color theme="4"/>
      <name val="Arial"/>
      <family val="2"/>
      <charset val="238"/>
    </font>
    <font>
      <b/>
      <sz val="10"/>
      <color theme="1"/>
      <name val="Arial"/>
      <family val="2"/>
      <charset val="238"/>
    </font>
    <font>
      <sz val="11"/>
      <color theme="1"/>
      <name val="Tahoma"/>
      <family val="2"/>
      <charset val="238"/>
    </font>
    <font>
      <b/>
      <sz val="10"/>
      <name val="Arial"/>
      <family val="2"/>
    </font>
    <font>
      <sz val="11"/>
      <color theme="1"/>
      <name val="Calibri"/>
      <family val="2"/>
      <scheme val="minor"/>
    </font>
    <font>
      <sz val="10"/>
      <color theme="1"/>
      <name val="Arial"/>
      <family val="2"/>
    </font>
    <font>
      <i/>
      <sz val="10"/>
      <name val="Arial"/>
      <family val="2"/>
    </font>
    <font>
      <sz val="10"/>
      <name val="Arial CE"/>
      <charset val="238"/>
    </font>
    <font>
      <sz val="12"/>
      <name val="Arial"/>
      <family val="2"/>
      <charset val="238"/>
    </font>
    <font>
      <sz val="10"/>
      <color indexed="8"/>
      <name val="Arial"/>
      <family val="2"/>
    </font>
    <font>
      <vertAlign val="subscript"/>
      <sz val="10"/>
      <color indexed="8"/>
      <name val="Arial"/>
      <family val="2"/>
    </font>
    <font>
      <b/>
      <sz val="10"/>
      <color indexed="8"/>
      <name val="Arial"/>
      <family val="2"/>
    </font>
    <font>
      <sz val="12"/>
      <name val="Arial CE"/>
      <charset val="238"/>
    </font>
    <font>
      <sz val="10"/>
      <color rgb="FF000000"/>
      <name val="Arial"/>
      <family val="2"/>
      <charset val="238"/>
    </font>
    <font>
      <sz val="10"/>
      <color rgb="FF000000"/>
      <name val="Arial"/>
      <family val="2"/>
    </font>
    <font>
      <sz val="10"/>
      <name val="Arial"/>
      <family val="2"/>
    </font>
    <font>
      <b/>
      <sz val="11"/>
      <name val="Arial"/>
      <family val="2"/>
    </font>
    <font>
      <b/>
      <sz val="16"/>
      <color theme="1"/>
      <name val="Arial"/>
      <family val="2"/>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style="hair">
        <color auto="1"/>
      </top>
      <bottom style="hair">
        <color auto="1"/>
      </bottom>
      <diagonal/>
    </border>
    <border>
      <left/>
      <right/>
      <top/>
      <bottom style="thin">
        <color auto="1"/>
      </bottom>
      <diagonal/>
    </border>
    <border>
      <left/>
      <right/>
      <top style="hair">
        <color auto="1"/>
      </top>
      <bottom style="thin">
        <color indexed="64"/>
      </bottom>
      <diagonal/>
    </border>
  </borders>
  <cellStyleXfs count="44">
    <xf numFmtId="0" fontId="0" fillId="0" borderId="0"/>
    <xf numFmtId="0" fontId="4" fillId="0" borderId="0"/>
    <xf numFmtId="0" fontId="3" fillId="0" borderId="0"/>
    <xf numFmtId="0" fontId="4" fillId="0" borderId="0"/>
    <xf numFmtId="0" fontId="3" fillId="0" borderId="0"/>
    <xf numFmtId="0" fontId="4" fillId="0" borderId="0"/>
    <xf numFmtId="0" fontId="3" fillId="0" borderId="0"/>
    <xf numFmtId="0" fontId="6" fillId="0" borderId="0"/>
    <xf numFmtId="164" fontId="5" fillId="0" borderId="0" applyFont="0" applyFill="0" applyBorder="0" applyAlignment="0" applyProtection="0"/>
    <xf numFmtId="0" fontId="3" fillId="0" borderId="0"/>
    <xf numFmtId="44" fontId="6" fillId="0" borderId="0" applyFont="0" applyFill="0" applyBorder="0" applyAlignment="0" applyProtection="0"/>
    <xf numFmtId="0" fontId="2" fillId="0" borderId="0"/>
    <xf numFmtId="0" fontId="6" fillId="0" borderId="0"/>
    <xf numFmtId="0" fontId="2" fillId="0" borderId="0"/>
    <xf numFmtId="0" fontId="1" fillId="0" borderId="0"/>
    <xf numFmtId="0" fontId="7" fillId="0" borderId="0"/>
    <xf numFmtId="0" fontId="2" fillId="0" borderId="0"/>
    <xf numFmtId="0" fontId="21" fillId="0" borderId="0"/>
    <xf numFmtId="44" fontId="1" fillId="0" borderId="0" applyFont="0" applyFill="0" applyBorder="0" applyAlignment="0" applyProtection="0"/>
    <xf numFmtId="0" fontId="7" fillId="0" borderId="0"/>
    <xf numFmtId="0" fontId="2" fillId="0" borderId="0"/>
    <xf numFmtId="0" fontId="2" fillId="0" borderId="0"/>
    <xf numFmtId="0" fontId="2" fillId="0" borderId="0"/>
    <xf numFmtId="0" fontId="1" fillId="0" borderId="0"/>
    <xf numFmtId="0" fontId="1" fillId="0" borderId="0"/>
    <xf numFmtId="0" fontId="7" fillId="0" borderId="0"/>
    <xf numFmtId="0" fontId="23" fillId="0" borderId="0"/>
    <xf numFmtId="0" fontId="2" fillId="0" borderId="0"/>
    <xf numFmtId="0" fontId="26" fillId="0" borderId="0"/>
    <xf numFmtId="0" fontId="2" fillId="0" borderId="0"/>
    <xf numFmtId="0" fontId="2" fillId="0" borderId="0"/>
    <xf numFmtId="0" fontId="27" fillId="0" borderId="0"/>
    <xf numFmtId="0" fontId="2" fillId="0" borderId="0"/>
    <xf numFmtId="0" fontId="2" fillId="0" borderId="0"/>
    <xf numFmtId="0" fontId="2" fillId="0" borderId="0"/>
    <xf numFmtId="166" fontId="27" fillId="0" borderId="0">
      <alignment horizontal="justify" vertical="top" wrapText="1"/>
    </xf>
    <xf numFmtId="0" fontId="27" fillId="0" borderId="0"/>
    <xf numFmtId="0" fontId="2" fillId="0" borderId="0"/>
    <xf numFmtId="0" fontId="2" fillId="0" borderId="0">
      <alignment horizontal="left"/>
    </xf>
    <xf numFmtId="0" fontId="2" fillId="0" borderId="0"/>
    <xf numFmtId="0" fontId="2" fillId="0" borderId="0"/>
    <xf numFmtId="0" fontId="31" fillId="0" borderId="0"/>
    <xf numFmtId="0" fontId="2" fillId="0" borderId="0"/>
    <xf numFmtId="44" fontId="34" fillId="0" borderId="0" applyFont="0" applyFill="0" applyBorder="0" applyAlignment="0" applyProtection="0"/>
  </cellStyleXfs>
  <cellXfs count="177">
    <xf numFmtId="0" fontId="0" fillId="0" borderId="0" xfId="0"/>
    <xf numFmtId="0" fontId="9" fillId="0" borderId="0" xfId="13" applyFont="1"/>
    <xf numFmtId="0" fontId="10" fillId="0" borderId="0" xfId="13" applyFont="1" applyAlignment="1">
      <alignment vertical="top"/>
    </xf>
    <xf numFmtId="0" fontId="11" fillId="0" borderId="0" xfId="13" applyFont="1" applyAlignment="1">
      <alignment wrapText="1"/>
    </xf>
    <xf numFmtId="0" fontId="12" fillId="0" borderId="0" xfId="13" applyFont="1" applyAlignment="1">
      <alignment wrapText="1"/>
    </xf>
    <xf numFmtId="0" fontId="12" fillId="0" borderId="0" xfId="13" applyFont="1"/>
    <xf numFmtId="0" fontId="1" fillId="0" borderId="0" xfId="14"/>
    <xf numFmtId="0" fontId="10" fillId="0" borderId="0" xfId="13" applyFont="1" applyAlignment="1">
      <alignment horizontal="left" vertical="top"/>
    </xf>
    <xf numFmtId="0" fontId="13" fillId="0" borderId="0" xfId="14" applyFont="1" applyAlignment="1">
      <alignment vertical="center"/>
    </xf>
    <xf numFmtId="0" fontId="12" fillId="0" borderId="0" xfId="13" applyFont="1" applyAlignment="1">
      <alignment horizontal="left" wrapText="1"/>
    </xf>
    <xf numFmtId="0" fontId="10" fillId="0" borderId="0" xfId="13" applyFont="1"/>
    <xf numFmtId="49" fontId="11" fillId="0" borderId="0" xfId="13" applyNumberFormat="1" applyFont="1"/>
    <xf numFmtId="0" fontId="11" fillId="0" borderId="0" xfId="13" applyFont="1" applyAlignment="1">
      <alignment horizontal="left" vertical="center"/>
    </xf>
    <xf numFmtId="0" fontId="11" fillId="0" borderId="0" xfId="13" applyFont="1" applyAlignment="1">
      <alignment horizontal="left" vertical="center" wrapText="1"/>
    </xf>
    <xf numFmtId="0" fontId="15" fillId="0" borderId="0" xfId="14" applyFont="1"/>
    <xf numFmtId="49" fontId="16" fillId="0" borderId="0" xfId="15" applyNumberFormat="1" applyFont="1" applyAlignment="1">
      <alignment horizontal="center" vertical="top"/>
    </xf>
    <xf numFmtId="0" fontId="2" fillId="0" borderId="0" xfId="15" applyFont="1" applyAlignment="1">
      <alignment horizontal="justify" vertical="top"/>
    </xf>
    <xf numFmtId="0" fontId="2" fillId="0" borderId="0" xfId="15" applyFont="1" applyAlignment="1">
      <alignment horizontal="center"/>
    </xf>
    <xf numFmtId="4" fontId="2" fillId="0" borderId="0" xfId="15" applyNumberFormat="1" applyFont="1" applyAlignment="1">
      <alignment horizontal="right"/>
    </xf>
    <xf numFmtId="4" fontId="16" fillId="0" borderId="0" xfId="15" applyNumberFormat="1" applyFont="1" applyAlignment="1">
      <alignment horizontal="right"/>
    </xf>
    <xf numFmtId="0" fontId="2" fillId="0" borderId="0" xfId="15" applyFont="1"/>
    <xf numFmtId="0" fontId="18" fillId="0" borderId="0" xfId="15" applyFont="1" applyAlignment="1">
      <alignment wrapText="1"/>
    </xf>
    <xf numFmtId="0" fontId="19" fillId="0" borderId="0" xfId="15" applyFont="1"/>
    <xf numFmtId="0" fontId="20" fillId="0" borderId="0" xfId="15" applyFont="1" applyAlignment="1">
      <alignment horizontal="center" wrapText="1"/>
    </xf>
    <xf numFmtId="0" fontId="16" fillId="0" borderId="0" xfId="15" applyFont="1" applyAlignment="1">
      <alignment horizontal="justify" vertical="top"/>
    </xf>
    <xf numFmtId="0" fontId="16" fillId="0" borderId="0" xfId="15" applyFont="1" applyAlignment="1">
      <alignment horizontal="center"/>
    </xf>
    <xf numFmtId="49" fontId="16" fillId="0" borderId="3" xfId="15" applyNumberFormat="1" applyFont="1" applyBorder="1" applyAlignment="1">
      <alignment horizontal="center" vertical="center" wrapText="1"/>
    </xf>
    <xf numFmtId="0" fontId="16" fillId="0" borderId="1" xfId="15" applyFont="1" applyBorder="1" applyAlignment="1">
      <alignment horizontal="justify" vertical="center" wrapText="1"/>
    </xf>
    <xf numFmtId="0" fontId="16" fillId="0" borderId="1" xfId="15" applyFont="1" applyBorder="1" applyAlignment="1">
      <alignment horizontal="center" wrapText="1"/>
    </xf>
    <xf numFmtId="4" fontId="16" fillId="0" borderId="1" xfId="15" applyNumberFormat="1" applyFont="1" applyBorder="1" applyAlignment="1">
      <alignment horizontal="right" vertical="center" wrapText="1"/>
    </xf>
    <xf numFmtId="0" fontId="2" fillId="0" borderId="0" xfId="15" applyFont="1" applyAlignment="1">
      <alignment vertical="center"/>
    </xf>
    <xf numFmtId="0" fontId="18" fillId="0" borderId="0" xfId="15" applyFont="1" applyAlignment="1">
      <alignment vertical="center" wrapText="1"/>
    </xf>
    <xf numFmtId="0" fontId="19" fillId="0" borderId="0" xfId="15" applyFont="1" applyAlignment="1">
      <alignment vertical="center"/>
    </xf>
    <xf numFmtId="49" fontId="16" fillId="2" borderId="3" xfId="15" applyNumberFormat="1" applyFont="1" applyFill="1" applyBorder="1" applyAlignment="1">
      <alignment horizontal="center" vertical="center"/>
    </xf>
    <xf numFmtId="0" fontId="16" fillId="2" borderId="1" xfId="15" applyFont="1" applyFill="1" applyBorder="1" applyAlignment="1">
      <alignment horizontal="justify" vertical="center"/>
    </xf>
    <xf numFmtId="0" fontId="16" fillId="2" borderId="1" xfId="15" applyFont="1" applyFill="1" applyBorder="1" applyAlignment="1">
      <alignment horizontal="center"/>
    </xf>
    <xf numFmtId="4" fontId="16" fillId="2" borderId="1" xfId="15" applyNumberFormat="1" applyFont="1" applyFill="1" applyBorder="1" applyAlignment="1">
      <alignment horizontal="right" vertical="center"/>
    </xf>
    <xf numFmtId="2" fontId="2" fillId="0" borderId="0" xfId="16" applyNumberFormat="1" applyAlignment="1">
      <alignment horizontal="justify" vertical="top" wrapText="1"/>
    </xf>
    <xf numFmtId="49" fontId="20" fillId="0" borderId="0" xfId="17" applyNumberFormat="1" applyFont="1" applyAlignment="1">
      <alignment horizontal="center" vertical="top"/>
    </xf>
    <xf numFmtId="0" fontId="22" fillId="0" borderId="0" xfId="15" quotePrefix="1" applyFont="1" applyAlignment="1">
      <alignment horizontal="left" vertical="top" wrapText="1" shrinkToFit="1"/>
    </xf>
    <xf numFmtId="2" fontId="22" fillId="0" borderId="0" xfId="16" applyNumberFormat="1" applyFont="1" applyAlignment="1">
      <alignment horizontal="justify" vertical="top" wrapText="1"/>
    </xf>
    <xf numFmtId="49" fontId="16" fillId="0" borderId="3" xfId="15" applyNumberFormat="1" applyFont="1" applyBorder="1" applyAlignment="1">
      <alignment horizontal="center" vertical="top"/>
    </xf>
    <xf numFmtId="0" fontId="16" fillId="0" borderId="1" xfId="15" applyFont="1" applyBorder="1" applyAlignment="1">
      <alignment horizontal="justify" vertical="top"/>
    </xf>
    <xf numFmtId="0" fontId="2" fillId="0" borderId="1" xfId="15" applyFont="1" applyBorder="1" applyAlignment="1">
      <alignment horizontal="center"/>
    </xf>
    <xf numFmtId="4" fontId="2" fillId="0" borderId="1" xfId="15" applyNumberFormat="1" applyFont="1" applyBorder="1" applyAlignment="1">
      <alignment horizontal="right"/>
    </xf>
    <xf numFmtId="49" fontId="16" fillId="0" borderId="0" xfId="15" applyNumberFormat="1" applyFont="1" applyAlignment="1">
      <alignment horizontal="center" vertical="center"/>
    </xf>
    <xf numFmtId="2" fontId="16" fillId="0" borderId="0" xfId="15" applyNumberFormat="1" applyFont="1" applyAlignment="1">
      <alignment horizontal="justify" vertical="top" wrapText="1"/>
    </xf>
    <xf numFmtId="4" fontId="2" fillId="0" borderId="4" xfId="15" applyNumberFormat="1" applyFont="1" applyBorder="1" applyAlignment="1">
      <alignment horizontal="right"/>
    </xf>
    <xf numFmtId="0" fontId="2" fillId="0" borderId="0" xfId="15" applyFont="1" applyAlignment="1">
      <alignment horizontal="right"/>
    </xf>
    <xf numFmtId="49" fontId="16" fillId="0" borderId="3" xfId="15" applyNumberFormat="1" applyFont="1" applyBorder="1" applyAlignment="1">
      <alignment horizontal="center"/>
    </xf>
    <xf numFmtId="0" fontId="16" fillId="0" borderId="1" xfId="15" applyFont="1" applyBorder="1" applyAlignment="1">
      <alignment horizontal="justify"/>
    </xf>
    <xf numFmtId="0" fontId="7" fillId="0" borderId="0" xfId="25"/>
    <xf numFmtId="0" fontId="24" fillId="0" borderId="0" xfId="26" applyFont="1" applyAlignment="1">
      <alignment horizontal="left" wrapText="1"/>
    </xf>
    <xf numFmtId="0" fontId="7" fillId="0" borderId="0" xfId="25" applyAlignment="1">
      <alignment vertical="center"/>
    </xf>
    <xf numFmtId="1" fontId="22" fillId="0" borderId="0" xfId="25" applyNumberFormat="1" applyFont="1" applyAlignment="1">
      <alignment horizontal="center" vertical="center"/>
    </xf>
    <xf numFmtId="0" fontId="22" fillId="0" borderId="0" xfId="25" applyFont="1" applyAlignment="1">
      <alignment horizontal="justify" vertical="top"/>
    </xf>
    <xf numFmtId="0" fontId="25" fillId="0" borderId="0" xfId="25" applyFont="1" applyAlignment="1">
      <alignment horizontal="center"/>
    </xf>
    <xf numFmtId="1" fontId="7" fillId="0" borderId="5" xfId="25" applyNumberFormat="1" applyBorder="1" applyAlignment="1">
      <alignment horizontal="center" vertical="center"/>
    </xf>
    <xf numFmtId="0" fontId="2" fillId="0" borderId="0" xfId="24" applyFont="1" applyAlignment="1">
      <alignment horizontal="left" vertical="top" wrapText="1"/>
    </xf>
    <xf numFmtId="4" fontId="25" fillId="0" borderId="5" xfId="25" applyNumberFormat="1" applyFont="1" applyBorder="1" applyAlignment="1">
      <alignment horizontal="right" vertical="center"/>
    </xf>
    <xf numFmtId="0" fontId="22" fillId="0" borderId="0" xfId="25" applyFont="1" applyAlignment="1">
      <alignment horizontal="right" vertical="center"/>
    </xf>
    <xf numFmtId="4" fontId="25" fillId="0" borderId="0" xfId="25" applyNumberFormat="1" applyFont="1" applyAlignment="1">
      <alignment horizontal="right" vertical="center"/>
    </xf>
    <xf numFmtId="1" fontId="7" fillId="0" borderId="0" xfId="25" applyNumberFormat="1" applyAlignment="1">
      <alignment horizontal="center" vertical="center"/>
    </xf>
    <xf numFmtId="49" fontId="16" fillId="0" borderId="0" xfId="15" applyNumberFormat="1" applyFont="1" applyBorder="1" applyAlignment="1">
      <alignment horizontal="center" vertical="center" wrapText="1"/>
    </xf>
    <xf numFmtId="0" fontId="16" fillId="0" borderId="0" xfId="15" applyFont="1" applyBorder="1" applyAlignment="1">
      <alignment horizontal="center" wrapText="1"/>
    </xf>
    <xf numFmtId="4" fontId="16" fillId="0" borderId="0" xfId="15" applyNumberFormat="1" applyFont="1" applyBorder="1" applyAlignment="1">
      <alignment horizontal="right" vertical="center" wrapText="1"/>
    </xf>
    <xf numFmtId="2" fontId="7" fillId="0" borderId="0" xfId="16" applyNumberFormat="1" applyFont="1" applyAlignment="1">
      <alignment horizontal="justify" vertical="top" wrapText="1"/>
    </xf>
    <xf numFmtId="0" fontId="16" fillId="0" borderId="0" xfId="15" applyFont="1" applyBorder="1" applyAlignment="1">
      <alignment horizontal="justify" vertical="center" wrapText="1"/>
    </xf>
    <xf numFmtId="49" fontId="2" fillId="0" borderId="0" xfId="28" applyNumberFormat="1" applyFont="1" applyAlignment="1" applyProtection="1">
      <alignment horizontal="left" vertical="top" wrapText="1"/>
      <protection locked="0"/>
    </xf>
    <xf numFmtId="165" fontId="2" fillId="0" borderId="0" xfId="28" applyNumberFormat="1" applyFont="1" applyAlignment="1" applyProtection="1">
      <alignment horizontal="center" wrapText="1"/>
      <protection locked="0"/>
    </xf>
    <xf numFmtId="1" fontId="2" fillId="0" borderId="0" xfId="28" applyNumberFormat="1" applyFont="1" applyAlignment="1" applyProtection="1">
      <alignment horizontal="center" wrapText="1"/>
      <protection locked="0"/>
    </xf>
    <xf numFmtId="0" fontId="2" fillId="0" borderId="0" xfId="27" applyAlignment="1">
      <alignment vertical="center" wrapText="1"/>
    </xf>
    <xf numFmtId="0" fontId="7" fillId="0" borderId="0" xfId="30" applyFont="1" applyAlignment="1">
      <alignment vertical="center" wrapText="1"/>
    </xf>
    <xf numFmtId="49" fontId="2" fillId="0" borderId="0" xfId="31" applyNumberFormat="1" applyFont="1" applyAlignment="1">
      <alignment horizontal="left" vertical="top" wrapText="1"/>
    </xf>
    <xf numFmtId="0" fontId="2" fillId="0" borderId="0" xfId="32" applyAlignment="1">
      <alignment horizontal="left"/>
    </xf>
    <xf numFmtId="49" fontId="2" fillId="0" borderId="0" xfId="28" applyNumberFormat="1" applyFont="1" applyAlignment="1">
      <alignment horizontal="justify" vertical="top" wrapText="1"/>
    </xf>
    <xf numFmtId="49" fontId="8" fillId="0" borderId="0" xfId="0" applyNumberFormat="1" applyFont="1" applyAlignment="1">
      <alignment horizontal="left" vertical="center"/>
    </xf>
    <xf numFmtId="3" fontId="2" fillId="0" borderId="0" xfId="0" applyNumberFormat="1" applyFont="1" applyAlignment="1">
      <alignment horizontal="center" vertical="center"/>
    </xf>
    <xf numFmtId="0" fontId="2" fillId="0" borderId="0" xfId="0" applyFont="1" applyAlignment="1">
      <alignment wrapText="1"/>
    </xf>
    <xf numFmtId="3" fontId="2" fillId="0" borderId="0" xfId="33" applyNumberFormat="1" applyAlignment="1">
      <alignment horizontal="center" vertical="center"/>
    </xf>
    <xf numFmtId="0" fontId="2" fillId="0" borderId="0" xfId="0" applyFont="1" applyAlignment="1">
      <alignment horizontal="justify" vertical="top"/>
    </xf>
    <xf numFmtId="1" fontId="7" fillId="0" borderId="0" xfId="25" applyNumberFormat="1" applyBorder="1" applyAlignment="1">
      <alignment horizontal="center" vertical="center"/>
    </xf>
    <xf numFmtId="0" fontId="7" fillId="0" borderId="0" xfId="39" applyFont="1" applyAlignment="1">
      <alignment vertical="top"/>
    </xf>
    <xf numFmtId="4" fontId="7" fillId="0" borderId="0" xfId="39" applyNumberFormat="1" applyFont="1" applyAlignment="1">
      <alignment horizontal="right"/>
    </xf>
    <xf numFmtId="0" fontId="7" fillId="0" borderId="0" xfId="39" applyFont="1" applyAlignment="1" applyProtection="1">
      <alignment horizontal="center" vertical="center"/>
      <protection locked="0"/>
    </xf>
    <xf numFmtId="0" fontId="7" fillId="0" borderId="0" xfId="39" applyFont="1" applyAlignment="1">
      <alignment horizontal="center" vertical="center"/>
    </xf>
    <xf numFmtId="0" fontId="7" fillId="0" borderId="0" xfId="39" applyFont="1" applyAlignment="1">
      <alignment vertical="center"/>
    </xf>
    <xf numFmtId="0" fontId="7" fillId="0" borderId="0" xfId="39" applyFont="1" applyAlignment="1">
      <alignment horizontal="left" vertical="center" wrapText="1"/>
    </xf>
    <xf numFmtId="0" fontId="7" fillId="0" borderId="0" xfId="39" applyFont="1" applyAlignment="1" applyProtection="1">
      <alignment horizontal="justify" vertical="top"/>
      <protection locked="0"/>
    </xf>
    <xf numFmtId="1" fontId="22" fillId="0" borderId="0" xfId="39" applyNumberFormat="1" applyFont="1" applyAlignment="1">
      <alignment horizontal="center" vertical="top"/>
    </xf>
    <xf numFmtId="0" fontId="7" fillId="0" borderId="0" xfId="39" applyFont="1" applyAlignment="1">
      <alignment horizontal="center"/>
    </xf>
    <xf numFmtId="4" fontId="7" fillId="0" borderId="0" xfId="39" applyNumberFormat="1" applyFont="1"/>
    <xf numFmtId="4" fontId="24" fillId="0" borderId="0" xfId="39" applyNumberFormat="1" applyFont="1"/>
    <xf numFmtId="0" fontId="7" fillId="0" borderId="0" xfId="39" applyFont="1"/>
    <xf numFmtId="0" fontId="7" fillId="0" borderId="0" xfId="39" applyFont="1" applyProtection="1">
      <protection locked="0"/>
    </xf>
    <xf numFmtId="0" fontId="7" fillId="0" borderId="0" xfId="39" applyFont="1" applyAlignment="1" applyProtection="1">
      <alignment vertical="top"/>
      <protection locked="0"/>
    </xf>
    <xf numFmtId="4" fontId="24" fillId="0" borderId="0" xfId="39" applyNumberFormat="1" applyFont="1" applyAlignment="1">
      <alignment horizontal="right"/>
    </xf>
    <xf numFmtId="0" fontId="2" fillId="0" borderId="0" xfId="0" quotePrefix="1" applyFont="1" applyAlignment="1">
      <alignment horizontal="left" vertical="top" wrapText="1"/>
    </xf>
    <xf numFmtId="49" fontId="7" fillId="0" borderId="0" xfId="30" applyNumberFormat="1" applyFont="1" applyAlignment="1">
      <alignment horizontal="left" vertical="top" wrapText="1"/>
    </xf>
    <xf numFmtId="49" fontId="22" fillId="0" borderId="0" xfId="39" applyNumberFormat="1" applyFont="1" applyAlignment="1">
      <alignment horizontal="center" vertical="center"/>
    </xf>
    <xf numFmtId="49" fontId="22" fillId="0" borderId="0" xfId="39" applyNumberFormat="1" applyFont="1" applyAlignment="1">
      <alignment horizontal="left" vertical="center" wrapText="1"/>
    </xf>
    <xf numFmtId="0" fontId="10" fillId="0" borderId="0" xfId="13" applyFont="1" applyAlignment="1">
      <alignment horizontal="left" wrapText="1"/>
    </xf>
    <xf numFmtId="49" fontId="7" fillId="0" borderId="0" xfId="39" applyNumberFormat="1" applyFont="1" applyAlignment="1">
      <alignment horizontal="left" vertical="top" wrapText="1"/>
    </xf>
    <xf numFmtId="49" fontId="7" fillId="0" borderId="0" xfId="39" applyNumberFormat="1" applyFont="1" applyAlignment="1">
      <alignment horizontal="left" vertical="top"/>
    </xf>
    <xf numFmtId="0" fontId="2" fillId="0" borderId="0" xfId="0" applyFont="1" applyAlignment="1">
      <alignment horizontal="justify" vertical="top" wrapText="1"/>
    </xf>
    <xf numFmtId="0" fontId="7" fillId="0" borderId="0" xfId="0" applyFont="1" applyAlignment="1">
      <alignment horizontal="justify" vertical="top"/>
    </xf>
    <xf numFmtId="0" fontId="28" fillId="0" borderId="0" xfId="0" applyFont="1" applyAlignment="1">
      <alignment horizontal="justify" vertical="top"/>
    </xf>
    <xf numFmtId="0" fontId="7" fillId="0" borderId="0" xfId="40" applyFont="1" applyAlignment="1">
      <alignment horizontal="justify" vertical="top"/>
    </xf>
    <xf numFmtId="0" fontId="28" fillId="0" borderId="0" xfId="0" applyFont="1" applyAlignment="1">
      <alignment horizontal="left" vertical="top" wrapText="1"/>
    </xf>
    <xf numFmtId="0" fontId="2" fillId="0" borderId="0" xfId="0" applyFont="1" applyAlignment="1">
      <alignment horizontal="center"/>
    </xf>
    <xf numFmtId="1" fontId="2" fillId="0" borderId="0" xfId="41" applyNumberFormat="1" applyFont="1" applyAlignment="1">
      <alignment horizontal="center"/>
    </xf>
    <xf numFmtId="0" fontId="16" fillId="0" borderId="0" xfId="0" applyFont="1" applyAlignment="1">
      <alignment horizontal="justify" vertical="top" wrapText="1"/>
    </xf>
    <xf numFmtId="0" fontId="32" fillId="0" borderId="0" xfId="0" applyFont="1" applyAlignment="1">
      <alignment horizontal="center"/>
    </xf>
    <xf numFmtId="0" fontId="2" fillId="0" borderId="0" xfId="0" applyFont="1" applyAlignment="1">
      <alignment horizontal="left" vertical="top" wrapText="1"/>
    </xf>
    <xf numFmtId="49" fontId="2" fillId="0" borderId="0" xfId="0" applyNumberFormat="1" applyFont="1" applyAlignment="1">
      <alignment horizontal="center" vertical="center"/>
    </xf>
    <xf numFmtId="0" fontId="2" fillId="0" borderId="0" xfId="42" applyAlignment="1">
      <alignment horizontal="left" vertical="top" wrapText="1"/>
    </xf>
    <xf numFmtId="0" fontId="8" fillId="0" borderId="0" xfId="0" applyFont="1" applyAlignment="1">
      <alignment horizontal="center"/>
    </xf>
    <xf numFmtId="4" fontId="2" fillId="0" borderId="0" xfId="41" applyNumberFormat="1" applyFont="1" applyAlignment="1">
      <alignment horizontal="left" vertical="top" wrapText="1"/>
    </xf>
    <xf numFmtId="4" fontId="2" fillId="0" borderId="0" xfId="41" applyNumberFormat="1" applyFont="1" applyAlignment="1">
      <alignment horizontal="center"/>
    </xf>
    <xf numFmtId="0" fontId="2" fillId="0" borderId="0" xfId="0" quotePrefix="1" applyFont="1" applyAlignment="1">
      <alignment vertical="top" wrapText="1"/>
    </xf>
    <xf numFmtId="4" fontId="2" fillId="0" borderId="0" xfId="41" applyNumberFormat="1" applyFont="1" applyAlignment="1">
      <alignment horizontal="left" wrapText="1"/>
    </xf>
    <xf numFmtId="0" fontId="2" fillId="0" borderId="0" xfId="20" quotePrefix="1" applyAlignment="1">
      <alignment horizontal="left" vertical="top" wrapText="1"/>
    </xf>
    <xf numFmtId="0" fontId="2" fillId="0" borderId="0" xfId="0" applyFont="1" applyAlignment="1">
      <alignment horizontal="center" wrapText="1"/>
    </xf>
    <xf numFmtId="0" fontId="2" fillId="0" borderId="0" xfId="0" applyFont="1" applyAlignment="1">
      <alignment vertical="top" wrapText="1"/>
    </xf>
    <xf numFmtId="0" fontId="2" fillId="0" borderId="0" xfId="0" applyFont="1"/>
    <xf numFmtId="4" fontId="2" fillId="0" borderId="0" xfId="15" applyNumberFormat="1" applyFont="1" applyBorder="1" applyAlignment="1">
      <alignment horizontal="right"/>
    </xf>
    <xf numFmtId="1" fontId="7" fillId="0" borderId="7" xfId="25" applyNumberFormat="1" applyBorder="1" applyAlignment="1">
      <alignment horizontal="center" vertical="center"/>
    </xf>
    <xf numFmtId="0" fontId="2" fillId="0" borderId="6" xfId="24" applyFont="1" applyBorder="1" applyAlignment="1">
      <alignment horizontal="left" vertical="top" wrapText="1"/>
    </xf>
    <xf numFmtId="4" fontId="25" fillId="0" borderId="7" xfId="25" applyNumberFormat="1" applyFont="1" applyBorder="1" applyAlignment="1">
      <alignment horizontal="right" vertical="center"/>
    </xf>
    <xf numFmtId="49" fontId="22" fillId="0" borderId="0" xfId="28" applyNumberFormat="1" applyFont="1" applyAlignment="1">
      <alignment horizontal="justify" vertical="top" wrapText="1"/>
    </xf>
    <xf numFmtId="0" fontId="22" fillId="0" borderId="0" xfId="0" applyFont="1" applyAlignment="1">
      <alignment horizontal="justify" vertical="top"/>
    </xf>
    <xf numFmtId="0" fontId="30" fillId="0" borderId="0" xfId="0" applyFont="1" applyAlignment="1">
      <alignment horizontal="justify" vertical="top" wrapText="1"/>
    </xf>
    <xf numFmtId="4" fontId="22" fillId="0" borderId="0" xfId="41" applyNumberFormat="1" applyFont="1" applyAlignment="1">
      <alignment horizontal="left" vertical="top" wrapText="1"/>
    </xf>
    <xf numFmtId="2" fontId="7" fillId="0" borderId="0" xfId="15" applyNumberFormat="1" applyFont="1" applyAlignment="1">
      <alignment horizontal="justify" vertical="top" wrapText="1"/>
    </xf>
    <xf numFmtId="44" fontId="17" fillId="0" borderId="0" xfId="43" applyFont="1" applyAlignment="1">
      <alignment horizontal="right"/>
    </xf>
    <xf numFmtId="44" fontId="16" fillId="0" borderId="1" xfId="43" applyFont="1" applyBorder="1" applyAlignment="1">
      <alignment horizontal="center" vertical="center" wrapText="1"/>
    </xf>
    <xf numFmtId="44" fontId="16" fillId="0" borderId="0" xfId="43" applyFont="1" applyBorder="1" applyAlignment="1">
      <alignment horizontal="center" vertical="center" wrapText="1"/>
    </xf>
    <xf numFmtId="44" fontId="17" fillId="2" borderId="1" xfId="43" applyFont="1" applyFill="1" applyBorder="1" applyAlignment="1">
      <alignment vertical="center"/>
    </xf>
    <xf numFmtId="44" fontId="2" fillId="0" borderId="0" xfId="43" applyFont="1" applyAlignment="1">
      <alignment vertical="center" wrapText="1"/>
    </xf>
    <xf numFmtId="44" fontId="8" fillId="0" borderId="0" xfId="43" applyFont="1" applyAlignment="1">
      <alignment horizontal="right"/>
    </xf>
    <xf numFmtId="44" fontId="17" fillId="0" borderId="1" xfId="43" applyFont="1" applyBorder="1" applyAlignment="1">
      <alignment horizontal="right"/>
    </xf>
    <xf numFmtId="44" fontId="17" fillId="0" borderId="0" xfId="43" applyFont="1"/>
    <xf numFmtId="44" fontId="16" fillId="0" borderId="0" xfId="43" applyFont="1" applyAlignment="1">
      <alignment horizontal="right"/>
    </xf>
    <xf numFmtId="44" fontId="16" fillId="0" borderId="2" xfId="43" applyFont="1" applyBorder="1" applyAlignment="1">
      <alignment horizontal="center" vertical="center" wrapText="1"/>
    </xf>
    <xf numFmtId="44" fontId="16" fillId="2" borderId="2" xfId="43" applyFont="1" applyFill="1" applyBorder="1" applyAlignment="1">
      <alignment horizontal="right" vertical="center"/>
    </xf>
    <xf numFmtId="44" fontId="16" fillId="0" borderId="0" xfId="43" applyFont="1" applyAlignment="1">
      <alignment horizontal="right" wrapText="1"/>
    </xf>
    <xf numFmtId="44" fontId="16" fillId="0" borderId="2" xfId="43" applyFont="1" applyBorder="1" applyAlignment="1">
      <alignment horizontal="right"/>
    </xf>
    <xf numFmtId="0" fontId="7" fillId="0" borderId="0" xfId="32" applyFont="1" applyAlignment="1">
      <alignment horizontal="left" vertical="top" wrapText="1"/>
    </xf>
    <xf numFmtId="0" fontId="35" fillId="0" borderId="0" xfId="27" applyFont="1" applyAlignment="1">
      <alignment horizontal="left" vertical="center"/>
    </xf>
    <xf numFmtId="165" fontId="7" fillId="0" borderId="0" xfId="28" applyNumberFormat="1" applyFont="1" applyAlignment="1" applyProtection="1">
      <alignment horizontal="left" vertical="top"/>
      <protection locked="0"/>
    </xf>
    <xf numFmtId="0" fontId="7" fillId="0" borderId="0" xfId="0" quotePrefix="1" applyFont="1" applyAlignment="1">
      <alignment horizontal="justify" vertical="top" wrapText="1"/>
    </xf>
    <xf numFmtId="4" fontId="7" fillId="0" borderId="0" xfId="39" applyNumberFormat="1" applyFont="1" applyAlignment="1" applyProtection="1">
      <alignment horizontal="right"/>
      <protection locked="0"/>
    </xf>
    <xf numFmtId="0" fontId="7" fillId="0" borderId="0" xfId="27" applyFont="1" applyAlignment="1">
      <alignment horizontal="left" vertical="top" wrapText="1"/>
    </xf>
    <xf numFmtId="0" fontId="7" fillId="0" borderId="0" xfId="0" quotePrefix="1" applyFont="1" applyAlignment="1">
      <alignment horizontal="left" vertical="top" wrapText="1"/>
    </xf>
    <xf numFmtId="49" fontId="35" fillId="0" borderId="0" xfId="30" applyNumberFormat="1" applyFont="1" applyAlignment="1">
      <alignment horizontal="left" vertical="top" wrapText="1"/>
    </xf>
    <xf numFmtId="0" fontId="22" fillId="0" borderId="0" xfId="30" applyFont="1" applyAlignment="1">
      <alignment horizontal="justify" vertical="top" wrapText="1"/>
    </xf>
    <xf numFmtId="49" fontId="7" fillId="0" borderId="0" xfId="27" applyNumberFormat="1" applyFont="1" applyAlignment="1">
      <alignment horizontal="left" vertical="top"/>
    </xf>
    <xf numFmtId="0" fontId="35" fillId="0" borderId="0" xfId="27" applyFont="1" applyAlignment="1">
      <alignment horizontal="left" vertical="top"/>
    </xf>
    <xf numFmtId="0" fontId="7" fillId="0" borderId="0" xfId="27" applyFont="1" applyAlignment="1">
      <alignment horizontal="justify" vertical="top" wrapText="1"/>
    </xf>
    <xf numFmtId="0" fontId="22" fillId="0" borderId="0" xfId="27" applyFont="1" applyAlignment="1">
      <alignment horizontal="justify" vertical="top" wrapText="1"/>
    </xf>
    <xf numFmtId="4" fontId="2" fillId="0" borderId="0" xfId="41" applyNumberFormat="1" applyFont="1" applyFill="1" applyAlignment="1">
      <alignment horizontal="left" vertical="top" wrapText="1"/>
    </xf>
    <xf numFmtId="0" fontId="2" fillId="0" borderId="0" xfId="20" quotePrefix="1" applyFill="1" applyAlignment="1">
      <alignment horizontal="left" vertical="top" wrapText="1"/>
    </xf>
    <xf numFmtId="44" fontId="7" fillId="0" borderId="0" xfId="43" applyFont="1"/>
    <xf numFmtId="44" fontId="22" fillId="0" borderId="0" xfId="43" applyFont="1" applyAlignment="1">
      <alignment horizontal="right"/>
    </xf>
    <xf numFmtId="44" fontId="22" fillId="0" borderId="5" xfId="43" applyFont="1" applyBorder="1" applyAlignment="1">
      <alignment horizontal="right" vertical="center"/>
    </xf>
    <xf numFmtId="44" fontId="22" fillId="0" borderId="7" xfId="43" applyFont="1" applyBorder="1" applyAlignment="1">
      <alignment horizontal="right" vertical="center"/>
    </xf>
    <xf numFmtId="44" fontId="22" fillId="0" borderId="0" xfId="43" applyFont="1" applyAlignment="1">
      <alignment horizontal="right" vertical="center"/>
    </xf>
    <xf numFmtId="0" fontId="36" fillId="0" borderId="0" xfId="13" applyFont="1" applyFill="1"/>
    <xf numFmtId="0" fontId="28" fillId="0" borderId="0" xfId="0" applyFont="1" applyFill="1" applyAlignment="1">
      <alignment horizontal="left" vertical="top" wrapText="1"/>
    </xf>
    <xf numFmtId="0" fontId="28" fillId="0" borderId="0" xfId="0" applyFont="1" applyFill="1" applyAlignment="1">
      <alignment horizontal="justify" vertical="top"/>
    </xf>
    <xf numFmtId="0" fontId="7" fillId="0" borderId="0" xfId="0" applyFont="1" applyFill="1" applyAlignment="1">
      <alignment vertical="top" wrapText="1"/>
    </xf>
    <xf numFmtId="0" fontId="24" fillId="0" borderId="0" xfId="0" applyFont="1" applyFill="1" applyAlignment="1">
      <alignment vertical="top" wrapText="1"/>
    </xf>
    <xf numFmtId="0" fontId="2" fillId="0" borderId="0" xfId="0" applyFont="1" applyFill="1" applyAlignment="1">
      <alignment horizontal="justify" vertical="top" wrapText="1"/>
    </xf>
    <xf numFmtId="0" fontId="14" fillId="0" borderId="0" xfId="13" applyFont="1" applyAlignment="1">
      <alignment horizontal="center" vertical="center" wrapText="1"/>
    </xf>
    <xf numFmtId="0" fontId="10" fillId="0" borderId="0" xfId="13" applyFont="1" applyAlignment="1">
      <alignment horizontal="center" vertical="center"/>
    </xf>
    <xf numFmtId="0" fontId="13" fillId="0" borderId="0" xfId="15" applyFont="1" applyAlignment="1">
      <alignment horizontal="center"/>
    </xf>
    <xf numFmtId="0" fontId="22" fillId="0" borderId="0" xfId="25" applyFont="1" applyAlignment="1">
      <alignment horizontal="center" vertical="center"/>
    </xf>
  </cellXfs>
  <cellStyles count="44">
    <cellStyle name="Currency" xfId="43" builtinId="4"/>
    <cellStyle name="Excel Built-in Normal" xfId="31" xr:uid="{00000000-0005-0000-0000-000001000000}"/>
    <cellStyle name="Normal" xfId="0" builtinId="0"/>
    <cellStyle name="Normal 10" xfId="9" xr:uid="{00000000-0005-0000-0000-000003000000}"/>
    <cellStyle name="Normal 10 2 2" xfId="20" xr:uid="{00000000-0005-0000-0000-000004000000}"/>
    <cellStyle name="Normal 10 2 2 2 3" xfId="25" xr:uid="{00000000-0005-0000-0000-000005000000}"/>
    <cellStyle name="Normal 100 2" xfId="15" xr:uid="{00000000-0005-0000-0000-000006000000}"/>
    <cellStyle name="Normal 16 24" xfId="24" xr:uid="{00000000-0005-0000-0000-000007000000}"/>
    <cellStyle name="Normal 19 2 2 2" xfId="19" xr:uid="{00000000-0005-0000-0000-000008000000}"/>
    <cellStyle name="Normal 2" xfId="1" xr:uid="{00000000-0005-0000-0000-000009000000}"/>
    <cellStyle name="Normal 2 10" xfId="33" xr:uid="{00000000-0005-0000-0000-00000A000000}"/>
    <cellStyle name="Normal 2 2" xfId="2" xr:uid="{00000000-0005-0000-0000-00000B000000}"/>
    <cellStyle name="Normal 2 2 2" xfId="36" xr:uid="{00000000-0005-0000-0000-00000C000000}"/>
    <cellStyle name="Normal 2 2 2 2 2" xfId="32" xr:uid="{00000000-0005-0000-0000-00000D000000}"/>
    <cellStyle name="Normal 2 2 3 2" xfId="29" xr:uid="{00000000-0005-0000-0000-00000E000000}"/>
    <cellStyle name="Normal 2 2 4" xfId="30" xr:uid="{00000000-0005-0000-0000-00000F000000}"/>
    <cellStyle name="Normal 2 3" xfId="13" xr:uid="{00000000-0005-0000-0000-000010000000}"/>
    <cellStyle name="Normal 2 3 8" xfId="26" xr:uid="{00000000-0005-0000-0000-000011000000}"/>
    <cellStyle name="Normal 2 4 2 2" xfId="27" xr:uid="{00000000-0005-0000-0000-000012000000}"/>
    <cellStyle name="Normal 2 4 2 2 2" xfId="37" xr:uid="{00000000-0005-0000-0000-000013000000}"/>
    <cellStyle name="Normal 3" xfId="3" xr:uid="{00000000-0005-0000-0000-000014000000}"/>
    <cellStyle name="Normal 3 13 2" xfId="34" xr:uid="{00000000-0005-0000-0000-000015000000}"/>
    <cellStyle name="Normal 3 2" xfId="4" xr:uid="{00000000-0005-0000-0000-000016000000}"/>
    <cellStyle name="Normal 4" xfId="14" xr:uid="{00000000-0005-0000-0000-000017000000}"/>
    <cellStyle name="Normal 5" xfId="5" xr:uid="{00000000-0005-0000-0000-000018000000}"/>
    <cellStyle name="Normal 5 2" xfId="6" xr:uid="{00000000-0005-0000-0000-000019000000}"/>
    <cellStyle name="Normal 6" xfId="11" xr:uid="{00000000-0005-0000-0000-00001A000000}"/>
    <cellStyle name="Normal 7 2" xfId="35" xr:uid="{00000000-0005-0000-0000-00001B000000}"/>
    <cellStyle name="Normal_građ.obrt.radovi2" xfId="16" xr:uid="{00000000-0005-0000-0000-00001C000000}"/>
    <cellStyle name="Normal_HR7-Z214" xfId="41" xr:uid="{00000000-0005-0000-0000-00001D000000}"/>
    <cellStyle name="Normal_TROSKOVNIK-revizija2" xfId="40" xr:uid="{00000000-0005-0000-0000-00001E000000}"/>
    <cellStyle name="Normal_TROŠKOVNIK - KAM - ŽUTO" xfId="28" xr:uid="{00000000-0005-0000-0000-00001F000000}"/>
    <cellStyle name="Normalno 12" xfId="21" xr:uid="{00000000-0005-0000-0000-000020000000}"/>
    <cellStyle name="Normalno 18" xfId="23" xr:uid="{00000000-0005-0000-0000-000021000000}"/>
    <cellStyle name="Normalno 2" xfId="7" xr:uid="{00000000-0005-0000-0000-000022000000}"/>
    <cellStyle name="Normalno 2 2" xfId="12" xr:uid="{00000000-0005-0000-0000-000023000000}"/>
    <cellStyle name="Normalno 2 2 2" xfId="39" xr:uid="{00000000-0005-0000-0000-000024000000}"/>
    <cellStyle name="Normalno 3 2" xfId="38" xr:uid="{00000000-0005-0000-0000-000025000000}"/>
    <cellStyle name="Normalno 3 2 6" xfId="22" xr:uid="{00000000-0005-0000-0000-000026000000}"/>
    <cellStyle name="Normalno 8 8" xfId="17" xr:uid="{00000000-0005-0000-0000-000027000000}"/>
    <cellStyle name="Obično 2" xfId="42" xr:uid="{00000000-0005-0000-0000-000028000000}"/>
    <cellStyle name="Valuta 2" xfId="10" xr:uid="{00000000-0005-0000-0000-000029000000}"/>
    <cellStyle name="Valuta 4" xfId="18" xr:uid="{00000000-0005-0000-0000-00002A000000}"/>
    <cellStyle name="Zarez 2" xfId="8" xr:uid="{00000000-0005-0000-0000-00002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533400</xdr:colOff>
      <xdr:row>6</xdr:row>
      <xdr:rowOff>228600</xdr:rowOff>
    </xdr:from>
    <xdr:to>
      <xdr:col>1</xdr:col>
      <xdr:colOff>5367337</xdr:colOff>
      <xdr:row>6</xdr:row>
      <xdr:rowOff>2476500</xdr:rowOff>
    </xdr:to>
    <xdr:pic>
      <xdr:nvPicPr>
        <xdr:cNvPr id="2" name="Picture 30">
          <a:extLst>
            <a:ext uri="{FF2B5EF4-FFF2-40B4-BE49-F238E27FC236}">
              <a16:creationId xmlns:a16="http://schemas.microsoft.com/office/drawing/2014/main" id="{F4377655-6905-45AC-85F8-77328F959A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640" y="5059680"/>
          <a:ext cx="4833937" cy="224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rcius\d\Dokumente%20und%20Einstellungen\kdost\Lokale%20Einstellungen\Temporary%20Internet%20Files\OLK4\offen%20LIDL-Troskovnik-16-17-18-prometnice%20ograda%20i%20krajobraz.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6. Prometnice"/>
      <sheetName val="17. Ograda"/>
      <sheetName val="18. Krajobraz"/>
      <sheetName val="16_ Prometnice"/>
      <sheetName val="16__Prometnice"/>
      <sheetName val="17__Ograda"/>
      <sheetName val="18__Krajobraz"/>
      <sheetName val="16__Prometnice1"/>
      <sheetName val="17__Ograda1"/>
      <sheetName val="18__Krajobraz1"/>
      <sheetName val="16__Prometnice2"/>
      <sheetName val="16__Prometnice7"/>
      <sheetName val="17__Ograda4"/>
      <sheetName val="18__Krajobraz4"/>
      <sheetName val="16__Prometnice8"/>
      <sheetName val="16__Prometnice5"/>
      <sheetName val="17__Ograda3"/>
      <sheetName val="18__Krajobraz3"/>
      <sheetName val="16__Prometnice6"/>
      <sheetName val="16__Prometnice3"/>
      <sheetName val="17__Ograda2"/>
      <sheetName val="18__Krajobraz2"/>
      <sheetName val="16__Prometnice4"/>
      <sheetName val="TROŠKOVNIK"/>
      <sheetName val="16__Prometnice9"/>
      <sheetName val="17__Ograda5"/>
      <sheetName val="18__Krajobraz5"/>
      <sheetName val="16__Prometnice10"/>
    </sheetNames>
    <sheetDataSet>
      <sheetData sheetId="0" refreshError="1"/>
      <sheetData sheetId="1">
        <row r="66">
          <cell r="G66">
            <v>81489.785000000003</v>
          </cell>
        </row>
        <row r="130">
          <cell r="G130" t="str">
            <v xml:space="preserve"> </v>
          </cell>
        </row>
        <row r="277">
          <cell r="G277" t="str">
            <v xml:space="preserve"> </v>
          </cell>
        </row>
        <row r="329">
          <cell r="G329" t="str">
            <v xml:space="preserve"> </v>
          </cell>
        </row>
      </sheetData>
      <sheetData sheetId="2" refreshError="1"/>
      <sheetData sheetId="3" refreshError="1"/>
      <sheetData sheetId="4"/>
      <sheetData sheetId="5">
        <row r="66">
          <cell r="G66">
            <v>81489.785000000003</v>
          </cell>
        </row>
      </sheetData>
      <sheetData sheetId="6"/>
      <sheetData sheetId="7"/>
      <sheetData sheetId="8">
        <row r="66">
          <cell r="G66">
            <v>81489.785000000003</v>
          </cell>
        </row>
      </sheetData>
      <sheetData sheetId="9"/>
      <sheetData sheetId="10"/>
      <sheetData sheetId="11"/>
      <sheetData sheetId="12">
        <row r="66">
          <cell r="G66">
            <v>81489.785000000003</v>
          </cell>
        </row>
      </sheetData>
      <sheetData sheetId="13"/>
      <sheetData sheetId="14"/>
      <sheetData sheetId="15"/>
      <sheetData sheetId="16">
        <row r="66">
          <cell r="G66">
            <v>81489.785000000003</v>
          </cell>
        </row>
      </sheetData>
      <sheetData sheetId="17"/>
      <sheetData sheetId="18"/>
      <sheetData sheetId="19"/>
      <sheetData sheetId="20">
        <row r="66">
          <cell r="G66">
            <v>81489.785000000003</v>
          </cell>
        </row>
      </sheetData>
      <sheetData sheetId="21"/>
      <sheetData sheetId="22"/>
      <sheetData sheetId="23" refreshError="1"/>
      <sheetData sheetId="24" refreshError="1"/>
      <sheetData sheetId="25">
        <row r="66">
          <cell r="G66">
            <v>81489.785000000003</v>
          </cell>
        </row>
      </sheetData>
      <sheetData sheetId="26"/>
      <sheetData sheetId="27"/>
      <sheetData sheetId="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2"/>
  <sheetViews>
    <sheetView tabSelected="1" topLeftCell="A4" zoomScaleNormal="100" zoomScaleSheetLayoutView="100" workbookViewId="0">
      <selection activeCell="B15" sqref="B15:C15"/>
    </sheetView>
  </sheetViews>
  <sheetFormatPr defaultColWidth="8.88671875" defaultRowHeight="14.4" x14ac:dyDescent="0.3"/>
  <cols>
    <col min="1" max="1" width="4.109375" style="6" customWidth="1"/>
    <col min="2" max="2" width="36" style="6" customWidth="1"/>
    <col min="3" max="3" width="66.6640625" style="6" customWidth="1"/>
    <col min="4" max="16384" width="8.88671875" style="6"/>
  </cols>
  <sheetData>
    <row r="1" spans="2:7" s="1" customFormat="1" ht="15" x14ac:dyDescent="0.25"/>
    <row r="2" spans="2:7" s="1" customFormat="1" ht="21" x14ac:dyDescent="0.4">
      <c r="B2" s="2" t="s">
        <v>3</v>
      </c>
      <c r="C2" s="3" t="s">
        <v>4</v>
      </c>
    </row>
    <row r="3" spans="2:7" s="1" customFormat="1" ht="17.399999999999999" x14ac:dyDescent="0.3">
      <c r="C3" s="4" t="s">
        <v>5</v>
      </c>
    </row>
    <row r="4" spans="2:7" s="1" customFormat="1" ht="17.399999999999999" x14ac:dyDescent="0.3">
      <c r="C4" s="5" t="s">
        <v>6</v>
      </c>
    </row>
    <row r="5" spans="2:7" s="1" customFormat="1" ht="15.6" x14ac:dyDescent="0.3">
      <c r="D5" s="6"/>
      <c r="E5" s="6"/>
      <c r="F5" s="6"/>
      <c r="G5" s="6"/>
    </row>
    <row r="6" spans="2:7" s="1" customFormat="1" ht="42" x14ac:dyDescent="0.4">
      <c r="B6" s="7" t="s">
        <v>7</v>
      </c>
      <c r="C6" s="3" t="s">
        <v>8</v>
      </c>
      <c r="D6" s="6"/>
      <c r="E6" s="6"/>
      <c r="F6" s="6"/>
      <c r="G6" s="8"/>
    </row>
    <row r="7" spans="2:7" s="1" customFormat="1" ht="17.399999999999999" x14ac:dyDescent="0.3">
      <c r="C7" s="5" t="s">
        <v>9</v>
      </c>
      <c r="D7" s="6"/>
      <c r="E7" s="6"/>
      <c r="F7" s="6"/>
      <c r="G7" s="6"/>
    </row>
    <row r="8" spans="2:7" s="1" customFormat="1" ht="17.399999999999999" x14ac:dyDescent="0.3">
      <c r="C8" s="9" t="s">
        <v>10</v>
      </c>
    </row>
    <row r="9" spans="2:7" s="1" customFormat="1" ht="20.399999999999999" x14ac:dyDescent="0.35">
      <c r="C9" s="10"/>
    </row>
    <row r="10" spans="2:7" s="1" customFormat="1" ht="21" x14ac:dyDescent="0.4">
      <c r="B10" s="10" t="s">
        <v>11</v>
      </c>
      <c r="C10" s="11" t="s">
        <v>158</v>
      </c>
    </row>
    <row r="11" spans="2:7" s="1" customFormat="1" ht="20.399999999999999" x14ac:dyDescent="0.35">
      <c r="C11" s="10"/>
    </row>
    <row r="12" spans="2:7" s="1" customFormat="1" ht="20.399999999999999" x14ac:dyDescent="0.35">
      <c r="C12" s="10"/>
    </row>
    <row r="13" spans="2:7" s="1" customFormat="1" ht="20.399999999999999" x14ac:dyDescent="0.35">
      <c r="C13" s="10" t="s">
        <v>12</v>
      </c>
    </row>
    <row r="14" spans="2:7" s="1" customFormat="1" ht="20.399999999999999" x14ac:dyDescent="0.35">
      <c r="C14" s="10"/>
    </row>
    <row r="15" spans="2:7" s="1" customFormat="1" ht="75.75" customHeight="1" x14ac:dyDescent="0.25">
      <c r="B15" s="173" t="s">
        <v>177</v>
      </c>
      <c r="C15" s="173"/>
    </row>
    <row r="16" spans="2:7" s="1" customFormat="1" ht="20.399999999999999" x14ac:dyDescent="0.35">
      <c r="C16" s="10"/>
    </row>
    <row r="17" spans="1:3" s="1" customFormat="1" ht="20.399999999999999" customHeight="1" x14ac:dyDescent="0.25"/>
    <row r="18" spans="1:3" s="1" customFormat="1" ht="20.399999999999999" customHeight="1" x14ac:dyDescent="0.25"/>
    <row r="19" spans="1:3" s="1" customFormat="1" ht="15" x14ac:dyDescent="0.25"/>
    <row r="20" spans="1:3" s="1" customFormat="1" ht="25.5" customHeight="1" x14ac:dyDescent="0.25">
      <c r="C20" s="13"/>
    </row>
    <row r="21" spans="1:3" s="1" customFormat="1" ht="21" x14ac:dyDescent="0.4">
      <c r="B21" s="101" t="s">
        <v>150</v>
      </c>
      <c r="C21" s="167" t="s">
        <v>161</v>
      </c>
    </row>
    <row r="22" spans="1:3" s="1" customFormat="1" ht="21" x14ac:dyDescent="0.4">
      <c r="B22" s="101"/>
      <c r="C22" s="167" t="s">
        <v>162</v>
      </c>
    </row>
    <row r="23" spans="1:3" s="1" customFormat="1" ht="42" x14ac:dyDescent="0.35">
      <c r="B23" s="101"/>
      <c r="C23" s="13" t="s">
        <v>159</v>
      </c>
    </row>
    <row r="24" spans="1:3" s="1" customFormat="1" ht="42" x14ac:dyDescent="0.25">
      <c r="C24" s="13" t="s">
        <v>160</v>
      </c>
    </row>
    <row r="25" spans="1:3" s="1" customFormat="1" ht="21" x14ac:dyDescent="0.25">
      <c r="C25" s="12"/>
    </row>
    <row r="26" spans="1:3" s="1" customFormat="1" ht="21" x14ac:dyDescent="0.35">
      <c r="B26" s="10"/>
      <c r="C26" s="13"/>
    </row>
    <row r="27" spans="1:3" s="1" customFormat="1" ht="20.399999999999999" x14ac:dyDescent="0.35">
      <c r="C27" s="10"/>
    </row>
    <row r="28" spans="1:3" s="1" customFormat="1" ht="20.399999999999999" x14ac:dyDescent="0.35">
      <c r="C28" s="10"/>
    </row>
    <row r="29" spans="1:3" s="1" customFormat="1" ht="20.399999999999999" x14ac:dyDescent="0.35">
      <c r="C29" s="10"/>
    </row>
    <row r="30" spans="1:3" s="1" customFormat="1" ht="20.399999999999999" x14ac:dyDescent="0.25">
      <c r="B30" s="174" t="s">
        <v>13</v>
      </c>
      <c r="C30" s="174"/>
    </row>
    <row r="31" spans="1:3" ht="18" x14ac:dyDescent="0.35">
      <c r="A31" s="14"/>
    </row>
    <row r="32" spans="1:3" ht="18" x14ac:dyDescent="0.35">
      <c r="A32" s="14"/>
    </row>
  </sheetData>
  <mergeCells count="2">
    <mergeCell ref="B15:C15"/>
    <mergeCell ref="B30:C30"/>
  </mergeCells>
  <pageMargins left="0.70866141732283472" right="0.70866141732283472" top="0.74803149606299213" bottom="0.74803149606299213" header="0.31496062992125984" footer="0.31496062992125984"/>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1"/>
  <sheetViews>
    <sheetView zoomScaleNormal="100" zoomScaleSheetLayoutView="120" zoomScalePageLayoutView="75" workbookViewId="0">
      <selection activeCell="B2" sqref="B2"/>
    </sheetView>
  </sheetViews>
  <sheetFormatPr defaultColWidth="11.44140625" defaultRowHeight="13.2" x14ac:dyDescent="0.25"/>
  <cols>
    <col min="1" max="1" width="5.6640625" style="94" customWidth="1"/>
    <col min="2" max="2" width="90.6640625" style="89" customWidth="1"/>
    <col min="3" max="3" width="5.6640625" style="90" customWidth="1"/>
    <col min="4" max="4" width="10.6640625" style="83" customWidth="1"/>
    <col min="5" max="5" width="8.6640625" style="151" bestFit="1" customWidth="1"/>
    <col min="6" max="6" width="13" style="96" customWidth="1"/>
    <col min="7" max="7" width="4.44140625" style="93" customWidth="1"/>
    <col min="8" max="16384" width="11.44140625" style="93"/>
  </cols>
  <sheetData>
    <row r="1" spans="1:7" s="85" customFormat="1" x14ac:dyDescent="0.25">
      <c r="A1" s="84"/>
      <c r="B1" s="99"/>
      <c r="C1" s="99"/>
      <c r="D1" s="99"/>
      <c r="E1" s="99"/>
      <c r="F1" s="99"/>
    </row>
    <row r="2" spans="1:7" s="85" customFormat="1" x14ac:dyDescent="0.25">
      <c r="A2" s="84"/>
      <c r="B2" s="100" t="s">
        <v>52</v>
      </c>
      <c r="C2" s="100"/>
      <c r="D2" s="100"/>
      <c r="E2" s="100"/>
      <c r="F2" s="100"/>
    </row>
    <row r="3" spans="1:7" s="85" customFormat="1" ht="184.8" x14ac:dyDescent="0.25">
      <c r="A3" s="84"/>
      <c r="B3" s="147" t="s">
        <v>58</v>
      </c>
      <c r="C3" s="147"/>
      <c r="D3" s="147"/>
      <c r="E3" s="147"/>
      <c r="F3" s="147"/>
      <c r="G3" s="147"/>
    </row>
    <row r="4" spans="1:7" s="85" customFormat="1" ht="211.2" x14ac:dyDescent="0.25">
      <c r="A4" s="84"/>
      <c r="B4" s="147" t="s">
        <v>151</v>
      </c>
      <c r="C4" s="147"/>
      <c r="D4" s="147"/>
      <c r="E4" s="147"/>
      <c r="F4" s="147"/>
      <c r="G4" s="147"/>
    </row>
    <row r="5" spans="1:7" s="85" customFormat="1" ht="132" x14ac:dyDescent="0.25">
      <c r="A5" s="84"/>
      <c r="B5" s="102" t="s">
        <v>152</v>
      </c>
      <c r="C5" s="103"/>
      <c r="D5" s="103"/>
      <c r="E5" s="103"/>
      <c r="F5" s="103"/>
    </row>
    <row r="6" spans="1:7" s="85" customFormat="1" ht="39.6" x14ac:dyDescent="0.25">
      <c r="A6" s="84"/>
      <c r="B6" s="102" t="s">
        <v>53</v>
      </c>
      <c r="C6" s="103"/>
      <c r="D6" s="103"/>
      <c r="E6" s="103"/>
      <c r="F6" s="103"/>
      <c r="G6" s="102"/>
    </row>
    <row r="7" spans="1:7" s="85" customFormat="1" ht="26.4" x14ac:dyDescent="0.25">
      <c r="A7" s="84"/>
      <c r="B7" s="102" t="s">
        <v>54</v>
      </c>
      <c r="C7" s="103"/>
      <c r="D7" s="103"/>
      <c r="E7" s="103"/>
      <c r="F7" s="103"/>
    </row>
    <row r="8" spans="1:7" s="85" customFormat="1" ht="198" x14ac:dyDescent="0.25">
      <c r="A8" s="84"/>
      <c r="B8" s="102" t="s">
        <v>57</v>
      </c>
      <c r="C8" s="103"/>
      <c r="D8" s="103"/>
      <c r="E8" s="103"/>
      <c r="F8" s="103"/>
    </row>
    <row r="9" spans="1:7" s="85" customFormat="1" x14ac:dyDescent="0.25">
      <c r="A9" s="84"/>
      <c r="B9" s="102" t="s">
        <v>55</v>
      </c>
      <c r="C9" s="103"/>
      <c r="D9" s="103"/>
      <c r="E9" s="103"/>
      <c r="F9" s="103"/>
    </row>
    <row r="10" spans="1:7" s="85" customFormat="1" x14ac:dyDescent="0.25">
      <c r="A10" s="84"/>
      <c r="B10" s="102"/>
      <c r="C10" s="103"/>
      <c r="D10" s="103"/>
      <c r="E10" s="103"/>
      <c r="F10" s="103"/>
    </row>
    <row r="11" spans="1:7" s="85" customFormat="1" ht="13.8" x14ac:dyDescent="0.25">
      <c r="A11" s="84"/>
      <c r="B11" s="148" t="s">
        <v>56</v>
      </c>
      <c r="C11" s="148"/>
      <c r="D11" s="148"/>
      <c r="E11" s="148"/>
      <c r="F11" s="148"/>
      <c r="G11" s="148"/>
    </row>
    <row r="12" spans="1:7" s="85" customFormat="1" x14ac:dyDescent="0.25">
      <c r="A12" s="84"/>
      <c r="B12" s="149"/>
      <c r="C12" s="149"/>
      <c r="D12" s="149"/>
      <c r="E12" s="149"/>
      <c r="F12" s="149"/>
      <c r="G12" s="149"/>
    </row>
    <row r="13" spans="1:7" s="85" customFormat="1" ht="184.8" x14ac:dyDescent="0.25">
      <c r="A13" s="84"/>
      <c r="B13" s="150" t="s">
        <v>153</v>
      </c>
      <c r="C13" s="150"/>
      <c r="D13" s="150"/>
      <c r="E13" s="150"/>
      <c r="F13" s="150"/>
      <c r="G13" s="150"/>
    </row>
    <row r="14" spans="1:7" s="85" customFormat="1" ht="409.2" x14ac:dyDescent="0.25">
      <c r="A14" s="84"/>
      <c r="B14" s="150" t="s">
        <v>154</v>
      </c>
      <c r="C14" s="150"/>
      <c r="D14" s="150"/>
      <c r="E14" s="150"/>
      <c r="F14" s="150"/>
      <c r="G14" s="150"/>
    </row>
    <row r="15" spans="1:7" s="85" customFormat="1" ht="105.6" x14ac:dyDescent="0.25">
      <c r="A15" s="84"/>
      <c r="B15" s="150" t="s">
        <v>155</v>
      </c>
      <c r="C15" s="150"/>
      <c r="D15" s="150"/>
      <c r="E15" s="150"/>
      <c r="F15" s="150"/>
      <c r="G15" s="150"/>
    </row>
    <row r="16" spans="1:7" s="86" customFormat="1" x14ac:dyDescent="0.25">
      <c r="B16" s="149"/>
      <c r="C16" s="149"/>
      <c r="D16" s="149"/>
      <c r="E16" s="149"/>
      <c r="F16" s="149"/>
      <c r="G16" s="149"/>
    </row>
    <row r="17" spans="1:6" x14ac:dyDescent="0.25">
      <c r="A17" s="88"/>
      <c r="D17" s="91"/>
      <c r="E17" s="93"/>
      <c r="F17" s="92"/>
    </row>
    <row r="18" spans="1:6" x14ac:dyDescent="0.25">
      <c r="A18" s="88"/>
      <c r="D18" s="91"/>
      <c r="E18" s="93"/>
      <c r="F18" s="92"/>
    </row>
    <row r="19" spans="1:6" x14ac:dyDescent="0.25">
      <c r="A19" s="88"/>
      <c r="D19" s="91"/>
      <c r="E19" s="93"/>
      <c r="F19" s="92"/>
    </row>
    <row r="20" spans="1:6" x14ac:dyDescent="0.25">
      <c r="A20" s="88"/>
      <c r="D20" s="91"/>
      <c r="E20" s="93"/>
      <c r="F20" s="92"/>
    </row>
    <row r="21" spans="1:6" x14ac:dyDescent="0.25">
      <c r="A21" s="88"/>
      <c r="D21" s="91"/>
      <c r="E21" s="93"/>
      <c r="F21" s="92"/>
    </row>
  </sheetData>
  <pageMargins left="0.74803149606299213" right="0.23622047244094491" top="0.70866141732283472" bottom="0.59055118110236227" header="0.27559055118110237" footer="0.51181102362204722"/>
  <pageSetup paperSize="9" scale="72" orientation="portrait" r:id="rId1"/>
  <headerFooter alignWithMargins="0">
    <oddFooter>Stranica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3"/>
  <sheetViews>
    <sheetView zoomScaleNormal="100" zoomScaleSheetLayoutView="120" zoomScalePageLayoutView="75" workbookViewId="0">
      <selection activeCell="B2" sqref="B2"/>
    </sheetView>
  </sheetViews>
  <sheetFormatPr defaultColWidth="11.44140625" defaultRowHeight="13.2" x14ac:dyDescent="0.25"/>
  <cols>
    <col min="1" max="1" width="5.6640625" style="94" customWidth="1"/>
    <col min="2" max="2" width="90.6640625" style="89" customWidth="1"/>
    <col min="3" max="3" width="50" style="95" customWidth="1"/>
    <col min="4" max="4" width="5.6640625" style="90" customWidth="1"/>
    <col min="5" max="5" width="10.6640625" style="83" customWidth="1"/>
    <col min="6" max="6" width="8.6640625" style="151" bestFit="1" customWidth="1"/>
    <col min="7" max="7" width="13" style="96" customWidth="1"/>
    <col min="8" max="8" width="4.44140625" style="93" customWidth="1"/>
    <col min="9" max="16384" width="11.44140625" style="93"/>
  </cols>
  <sheetData>
    <row r="1" spans="1:8" s="85" customFormat="1" x14ac:dyDescent="0.25">
      <c r="A1" s="84"/>
      <c r="B1" s="99"/>
      <c r="C1" s="99"/>
      <c r="D1" s="99"/>
      <c r="E1" s="99"/>
      <c r="F1" s="99"/>
      <c r="G1" s="99"/>
    </row>
    <row r="2" spans="1:8" s="85" customFormat="1" ht="13.8" x14ac:dyDescent="0.25">
      <c r="A2" s="84"/>
      <c r="B2" s="148" t="s">
        <v>41</v>
      </c>
      <c r="C2" s="148"/>
      <c r="D2" s="148"/>
      <c r="E2" s="148"/>
      <c r="F2" s="148"/>
      <c r="G2" s="148"/>
      <c r="H2" s="148"/>
    </row>
    <row r="3" spans="1:8" s="85" customFormat="1" x14ac:dyDescent="0.25">
      <c r="A3" s="84"/>
      <c r="B3" s="152"/>
      <c r="C3" s="152"/>
      <c r="D3" s="152"/>
      <c r="E3" s="152"/>
      <c r="F3" s="152"/>
      <c r="G3" s="152"/>
      <c r="H3" s="152"/>
    </row>
    <row r="4" spans="1:8" s="85" customFormat="1" ht="13.8" x14ac:dyDescent="0.25">
      <c r="A4" s="84"/>
      <c r="B4" s="148" t="s">
        <v>42</v>
      </c>
      <c r="C4" s="148"/>
      <c r="D4" s="148"/>
      <c r="E4" s="148"/>
      <c r="F4" s="148"/>
      <c r="G4" s="148"/>
      <c r="H4" s="148"/>
    </row>
    <row r="5" spans="1:8" s="85" customFormat="1" x14ac:dyDescent="0.25">
      <c r="A5" s="84"/>
      <c r="B5" s="149"/>
      <c r="C5" s="149"/>
      <c r="D5" s="149"/>
      <c r="E5" s="149"/>
      <c r="F5" s="149"/>
      <c r="G5" s="149"/>
      <c r="H5" s="149"/>
    </row>
    <row r="6" spans="1:8" s="85" customFormat="1" ht="356.4" x14ac:dyDescent="0.25">
      <c r="A6" s="84"/>
      <c r="B6" s="150" t="s">
        <v>43</v>
      </c>
      <c r="C6" s="150"/>
      <c r="D6" s="150"/>
      <c r="E6" s="150"/>
      <c r="F6" s="150"/>
      <c r="G6" s="150"/>
      <c r="H6" s="150"/>
    </row>
    <row r="7" spans="1:8" s="85" customFormat="1" ht="199.2" customHeight="1" x14ac:dyDescent="0.25">
      <c r="A7" s="84"/>
      <c r="B7" s="153" t="s">
        <v>44</v>
      </c>
      <c r="C7" s="153"/>
      <c r="D7" s="153"/>
      <c r="E7" s="153"/>
      <c r="F7" s="153"/>
      <c r="G7" s="153"/>
      <c r="H7" s="153"/>
    </row>
    <row r="8" spans="1:8" s="86" customFormat="1" ht="79.2" x14ac:dyDescent="0.25">
      <c r="B8" s="150" t="s">
        <v>45</v>
      </c>
      <c r="C8" s="150"/>
      <c r="D8" s="150"/>
      <c r="E8" s="150"/>
      <c r="F8" s="150"/>
      <c r="G8" s="150"/>
      <c r="H8" s="150"/>
    </row>
    <row r="9" spans="1:8" s="86" customFormat="1" ht="316.8" x14ac:dyDescent="0.25">
      <c r="B9" s="150" t="s">
        <v>46</v>
      </c>
      <c r="C9" s="150"/>
      <c r="D9" s="150"/>
      <c r="E9" s="150"/>
      <c r="F9" s="150"/>
      <c r="G9" s="150"/>
      <c r="H9" s="150"/>
    </row>
    <row r="10" spans="1:8" s="86" customFormat="1" x14ac:dyDescent="0.25">
      <c r="B10" s="149"/>
      <c r="C10" s="149"/>
      <c r="D10" s="149"/>
      <c r="E10" s="149"/>
      <c r="F10" s="149"/>
      <c r="G10" s="149"/>
      <c r="H10" s="149"/>
    </row>
    <row r="11" spans="1:8" s="86" customFormat="1" ht="13.8" x14ac:dyDescent="0.25">
      <c r="B11" s="148" t="s">
        <v>47</v>
      </c>
      <c r="C11" s="148"/>
      <c r="D11" s="148"/>
      <c r="E11" s="148"/>
      <c r="F11" s="148"/>
      <c r="G11" s="148"/>
      <c r="H11" s="148"/>
    </row>
    <row r="12" spans="1:8" s="86" customFormat="1" x14ac:dyDescent="0.25">
      <c r="B12" s="149"/>
      <c r="C12" s="149"/>
      <c r="D12" s="149"/>
      <c r="E12" s="149"/>
      <c r="F12" s="149"/>
      <c r="G12" s="149"/>
      <c r="H12" s="149"/>
    </row>
    <row r="13" spans="1:8" s="86" customFormat="1" ht="356.4" x14ac:dyDescent="0.25">
      <c r="B13" s="150" t="s">
        <v>48</v>
      </c>
      <c r="C13" s="150"/>
      <c r="D13" s="150"/>
      <c r="E13" s="150"/>
      <c r="F13" s="150"/>
      <c r="G13" s="150"/>
      <c r="H13" s="150"/>
    </row>
    <row r="14" spans="1:8" s="86" customFormat="1" ht="396" x14ac:dyDescent="0.25">
      <c r="B14" s="150" t="s">
        <v>50</v>
      </c>
      <c r="C14" s="150"/>
      <c r="D14" s="150"/>
      <c r="E14" s="150"/>
      <c r="F14" s="150"/>
      <c r="G14" s="150"/>
      <c r="H14" s="150"/>
    </row>
    <row r="15" spans="1:8" s="86" customFormat="1" ht="343.2" x14ac:dyDescent="0.25">
      <c r="B15" s="150" t="s">
        <v>51</v>
      </c>
      <c r="C15" s="150"/>
      <c r="D15" s="150"/>
      <c r="E15" s="150"/>
      <c r="F15" s="150"/>
      <c r="G15" s="150"/>
      <c r="H15" s="150"/>
    </row>
    <row r="16" spans="1:8" s="86" customFormat="1" ht="92.4" x14ac:dyDescent="0.25">
      <c r="B16" s="150" t="s">
        <v>49</v>
      </c>
      <c r="C16" s="150"/>
      <c r="D16" s="150"/>
      <c r="E16" s="150"/>
      <c r="F16" s="150"/>
      <c r="G16" s="150"/>
      <c r="H16" s="150"/>
    </row>
    <row r="17" spans="2:8" s="86" customFormat="1" x14ac:dyDescent="0.25">
      <c r="B17" s="149"/>
      <c r="C17" s="149"/>
      <c r="D17" s="149"/>
      <c r="E17" s="149"/>
      <c r="F17" s="149"/>
      <c r="G17" s="149"/>
      <c r="H17" s="149"/>
    </row>
    <row r="18" spans="2:8" s="86" customFormat="1" x14ac:dyDescent="0.25">
      <c r="B18" s="150"/>
      <c r="C18" s="150"/>
      <c r="D18" s="150"/>
      <c r="E18" s="150"/>
      <c r="F18" s="150"/>
      <c r="G18" s="150"/>
      <c r="H18" s="150"/>
    </row>
    <row r="19" spans="2:8" s="86" customFormat="1" x14ac:dyDescent="0.25">
      <c r="B19" s="149"/>
      <c r="C19" s="149"/>
      <c r="D19" s="149"/>
      <c r="E19" s="149"/>
      <c r="F19" s="149"/>
      <c r="G19" s="149"/>
      <c r="H19" s="149"/>
    </row>
    <row r="20" spans="2:8" s="87" customFormat="1" ht="13.8" x14ac:dyDescent="0.25">
      <c r="B20" s="148"/>
      <c r="C20" s="148"/>
      <c r="D20" s="148"/>
      <c r="E20" s="148"/>
      <c r="F20" s="148"/>
      <c r="G20" s="148"/>
      <c r="H20" s="148"/>
    </row>
    <row r="21" spans="2:8" s="87" customFormat="1" x14ac:dyDescent="0.25">
      <c r="B21" s="149"/>
      <c r="C21" s="149"/>
      <c r="D21" s="149"/>
      <c r="E21" s="149"/>
      <c r="F21" s="149"/>
      <c r="G21" s="149"/>
      <c r="H21" s="149"/>
    </row>
    <row r="22" spans="2:8" s="87" customFormat="1" x14ac:dyDescent="0.25">
      <c r="B22" s="150"/>
      <c r="C22" s="150"/>
      <c r="D22" s="150"/>
      <c r="E22" s="150"/>
      <c r="F22" s="150"/>
      <c r="G22" s="150"/>
      <c r="H22" s="150"/>
    </row>
    <row r="23" spans="2:8" s="86" customFormat="1" x14ac:dyDescent="0.25">
      <c r="B23" s="150"/>
      <c r="C23" s="150"/>
      <c r="D23" s="150"/>
      <c r="E23" s="150"/>
      <c r="F23" s="150"/>
      <c r="G23" s="150"/>
      <c r="H23" s="150"/>
    </row>
    <row r="24" spans="2:8" s="86" customFormat="1" x14ac:dyDescent="0.25">
      <c r="B24" s="149"/>
      <c r="C24" s="149"/>
      <c r="D24" s="149"/>
      <c r="E24" s="149"/>
      <c r="F24" s="149"/>
      <c r="G24" s="149"/>
      <c r="H24" s="149"/>
    </row>
    <row r="25" spans="2:8" s="86" customFormat="1" ht="13.8" x14ac:dyDescent="0.25">
      <c r="B25" s="154"/>
      <c r="C25" s="154"/>
      <c r="D25" s="154"/>
      <c r="E25" s="154"/>
      <c r="F25" s="154"/>
      <c r="G25" s="154"/>
      <c r="H25" s="154"/>
    </row>
    <row r="26" spans="2:8" s="86" customFormat="1" x14ac:dyDescent="0.25">
      <c r="B26" s="98"/>
      <c r="C26" s="98"/>
      <c r="D26" s="98"/>
      <c r="E26" s="98"/>
      <c r="F26" s="98"/>
      <c r="G26" s="98"/>
      <c r="H26" s="98"/>
    </row>
    <row r="27" spans="2:8" s="86" customFormat="1" x14ac:dyDescent="0.25">
      <c r="B27" s="155"/>
      <c r="C27" s="155"/>
      <c r="D27" s="155"/>
      <c r="E27" s="155"/>
      <c r="F27" s="155"/>
      <c r="G27" s="155"/>
      <c r="H27" s="155"/>
    </row>
    <row r="28" spans="2:8" s="86" customFormat="1" x14ac:dyDescent="0.25">
      <c r="B28" s="156"/>
      <c r="C28" s="156"/>
      <c r="D28" s="156"/>
      <c r="E28" s="156"/>
      <c r="F28" s="156"/>
      <c r="G28" s="156"/>
      <c r="H28" s="156"/>
    </row>
    <row r="29" spans="2:8" s="86" customFormat="1" ht="13.8" x14ac:dyDescent="0.25">
      <c r="B29" s="157"/>
      <c r="C29" s="157"/>
      <c r="D29" s="157"/>
      <c r="E29" s="157"/>
      <c r="F29" s="157"/>
      <c r="G29" s="157"/>
      <c r="H29" s="157"/>
    </row>
    <row r="30" spans="2:8" s="86" customFormat="1" x14ac:dyDescent="0.25">
      <c r="B30" s="156"/>
      <c r="C30" s="156"/>
      <c r="D30" s="156"/>
      <c r="E30" s="156"/>
      <c r="F30" s="156"/>
      <c r="G30" s="156"/>
      <c r="H30" s="156"/>
    </row>
    <row r="31" spans="2:8" s="86" customFormat="1" x14ac:dyDescent="0.25">
      <c r="B31" s="158"/>
      <c r="C31" s="158"/>
      <c r="D31" s="158"/>
      <c r="E31" s="158"/>
      <c r="F31" s="158"/>
      <c r="G31" s="158"/>
      <c r="H31" s="158"/>
    </row>
    <row r="32" spans="2:8" s="86" customFormat="1" x14ac:dyDescent="0.25">
      <c r="B32" s="156"/>
      <c r="C32" s="156"/>
      <c r="D32" s="156"/>
      <c r="E32" s="156"/>
      <c r="F32" s="156"/>
      <c r="G32" s="156"/>
      <c r="H32" s="156"/>
    </row>
    <row r="33" spans="1:8" s="86" customFormat="1" ht="13.8" x14ac:dyDescent="0.25">
      <c r="B33" s="157"/>
      <c r="C33" s="157"/>
      <c r="D33" s="157"/>
      <c r="E33" s="157"/>
      <c r="F33" s="157"/>
      <c r="G33" s="157"/>
      <c r="H33" s="157"/>
    </row>
    <row r="34" spans="1:8" s="86" customFormat="1" x14ac:dyDescent="0.25">
      <c r="B34" s="156"/>
      <c r="C34" s="156"/>
      <c r="D34" s="156"/>
      <c r="E34" s="156"/>
      <c r="F34" s="156"/>
      <c r="G34" s="156"/>
      <c r="H34" s="156"/>
    </row>
    <row r="35" spans="1:8" s="86" customFormat="1" x14ac:dyDescent="0.25">
      <c r="B35" s="158"/>
      <c r="C35" s="158"/>
      <c r="D35" s="158"/>
      <c r="E35" s="158"/>
      <c r="F35" s="158"/>
      <c r="G35" s="158"/>
      <c r="H35" s="158"/>
    </row>
    <row r="36" spans="1:8" s="86" customFormat="1" x14ac:dyDescent="0.25">
      <c r="B36" s="156"/>
      <c r="C36" s="156"/>
      <c r="D36" s="156"/>
      <c r="E36" s="156"/>
      <c r="F36" s="156"/>
      <c r="G36" s="156"/>
      <c r="H36" s="156"/>
    </row>
    <row r="37" spans="1:8" s="86" customFormat="1" x14ac:dyDescent="0.25">
      <c r="B37" s="159"/>
      <c r="C37" s="159"/>
      <c r="D37" s="159"/>
      <c r="E37" s="159"/>
      <c r="F37" s="159"/>
      <c r="G37" s="159"/>
      <c r="H37" s="159"/>
    </row>
    <row r="38" spans="1:8" x14ac:dyDescent="0.25">
      <c r="A38" s="88"/>
      <c r="C38" s="82"/>
      <c r="E38" s="91"/>
      <c r="F38" s="93"/>
      <c r="G38" s="92"/>
    </row>
    <row r="39" spans="1:8" x14ac:dyDescent="0.25">
      <c r="A39" s="88"/>
      <c r="C39" s="82"/>
      <c r="E39" s="91"/>
      <c r="F39" s="93"/>
      <c r="G39" s="92"/>
    </row>
    <row r="40" spans="1:8" x14ac:dyDescent="0.25">
      <c r="A40" s="88"/>
      <c r="C40" s="82"/>
      <c r="E40" s="91"/>
      <c r="F40" s="93"/>
      <c r="G40" s="92"/>
    </row>
    <row r="41" spans="1:8" x14ac:dyDescent="0.25">
      <c r="A41" s="88"/>
      <c r="C41" s="82"/>
      <c r="E41" s="91"/>
      <c r="F41" s="93"/>
      <c r="G41" s="92"/>
    </row>
    <row r="42" spans="1:8" x14ac:dyDescent="0.25">
      <c r="A42" s="88"/>
      <c r="C42" s="82"/>
      <c r="E42" s="91"/>
      <c r="F42" s="93"/>
      <c r="G42" s="92"/>
    </row>
    <row r="43" spans="1:8" x14ac:dyDescent="0.25">
      <c r="A43" s="88"/>
      <c r="C43" s="82"/>
      <c r="E43" s="91"/>
      <c r="F43" s="93"/>
      <c r="G43" s="92"/>
    </row>
    <row r="44" spans="1:8" x14ac:dyDescent="0.25">
      <c r="A44" s="88"/>
      <c r="C44" s="82"/>
      <c r="E44" s="91"/>
      <c r="F44" s="93"/>
      <c r="G44" s="92"/>
    </row>
    <row r="45" spans="1:8" x14ac:dyDescent="0.25">
      <c r="A45" s="88"/>
      <c r="C45" s="82"/>
      <c r="E45" s="91"/>
      <c r="F45" s="93"/>
      <c r="G45" s="92"/>
    </row>
    <row r="46" spans="1:8" x14ac:dyDescent="0.25">
      <c r="A46" s="88"/>
      <c r="C46" s="82"/>
      <c r="E46" s="91"/>
      <c r="F46" s="93"/>
      <c r="G46" s="92"/>
    </row>
    <row r="47" spans="1:8" x14ac:dyDescent="0.25">
      <c r="A47" s="88"/>
      <c r="C47" s="82"/>
      <c r="E47" s="91"/>
      <c r="F47" s="93"/>
      <c r="G47" s="92"/>
    </row>
    <row r="48" spans="1:8" x14ac:dyDescent="0.25">
      <c r="A48" s="88"/>
      <c r="C48" s="82"/>
      <c r="E48" s="91"/>
      <c r="F48" s="93"/>
      <c r="G48" s="92"/>
    </row>
    <row r="49" spans="1:7" x14ac:dyDescent="0.25">
      <c r="A49" s="88"/>
      <c r="C49" s="82"/>
      <c r="E49" s="91"/>
      <c r="F49" s="93"/>
      <c r="G49" s="92"/>
    </row>
    <row r="50" spans="1:7" x14ac:dyDescent="0.25">
      <c r="A50" s="88"/>
      <c r="C50" s="82"/>
      <c r="E50" s="91"/>
      <c r="F50" s="93"/>
      <c r="G50" s="92"/>
    </row>
    <row r="51" spans="1:7" x14ac:dyDescent="0.25">
      <c r="A51" s="88"/>
      <c r="C51" s="82"/>
      <c r="E51" s="91"/>
      <c r="F51" s="93"/>
      <c r="G51" s="92"/>
    </row>
    <row r="52" spans="1:7" x14ac:dyDescent="0.25">
      <c r="A52" s="88"/>
      <c r="C52" s="82"/>
      <c r="E52" s="91"/>
      <c r="F52" s="93"/>
      <c r="G52" s="92"/>
    </row>
    <row r="53" spans="1:7" x14ac:dyDescent="0.25">
      <c r="A53" s="88"/>
      <c r="C53" s="82"/>
      <c r="E53" s="91"/>
      <c r="F53" s="93"/>
      <c r="G53" s="92"/>
    </row>
  </sheetData>
  <pageMargins left="0.74803149606299213" right="0.23622047244094491" top="0.70866141732283472" bottom="0.59055118110236227" header="0.27559055118110237" footer="0.51181102362204722"/>
  <pageSetup paperSize="9" scale="72" orientation="portrait" r:id="rId1"/>
  <headerFooter alignWithMargins="0">
    <oddFooter>Stranica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41"/>
  <sheetViews>
    <sheetView showZeros="0" zoomScaleNormal="100" zoomScaleSheetLayoutView="84" workbookViewId="0">
      <selection activeCell="A2" sqref="A2:F2"/>
    </sheetView>
  </sheetViews>
  <sheetFormatPr defaultColWidth="9.109375" defaultRowHeight="13.2" x14ac:dyDescent="0.25"/>
  <cols>
    <col min="1" max="1" width="7.6640625" style="15" customWidth="1"/>
    <col min="2" max="2" width="70.6640625" style="16" customWidth="1"/>
    <col min="3" max="3" width="7.6640625" style="17" customWidth="1"/>
    <col min="4" max="4" width="9.6640625" style="18" customWidth="1"/>
    <col min="5" max="5" width="15.6640625" style="134" customWidth="1"/>
    <col min="6" max="6" width="20.6640625" style="142" customWidth="1"/>
    <col min="7" max="7" width="9.109375" style="20"/>
    <col min="8" max="8" width="67" style="21" customWidth="1"/>
    <col min="9" max="9" width="22.88671875" style="22" bestFit="1" customWidth="1"/>
    <col min="10" max="16384" width="9.109375" style="20"/>
  </cols>
  <sheetData>
    <row r="2" spans="1:9" ht="15.6" x14ac:dyDescent="0.3">
      <c r="A2" s="175" t="s">
        <v>166</v>
      </c>
      <c r="B2" s="175"/>
      <c r="C2" s="175"/>
      <c r="D2" s="175"/>
      <c r="E2" s="175"/>
      <c r="F2" s="175"/>
      <c r="H2" s="23"/>
    </row>
    <row r="3" spans="1:9" x14ac:dyDescent="0.25">
      <c r="B3" s="24"/>
      <c r="C3" s="25"/>
      <c r="D3" s="19"/>
    </row>
    <row r="4" spans="1:9" s="30" customFormat="1" ht="26.4" x14ac:dyDescent="0.25">
      <c r="A4" s="26" t="s">
        <v>14</v>
      </c>
      <c r="B4" s="27" t="s">
        <v>15</v>
      </c>
      <c r="C4" s="28" t="s">
        <v>16</v>
      </c>
      <c r="D4" s="29" t="s">
        <v>17</v>
      </c>
      <c r="E4" s="135" t="s">
        <v>18</v>
      </c>
      <c r="F4" s="143" t="s">
        <v>19</v>
      </c>
      <c r="H4" s="31"/>
      <c r="I4" s="32"/>
    </row>
    <row r="5" spans="1:9" s="30" customFormat="1" x14ac:dyDescent="0.25">
      <c r="A5" s="63"/>
      <c r="B5" s="67"/>
      <c r="C5" s="64"/>
      <c r="D5" s="65"/>
      <c r="E5" s="136"/>
      <c r="F5" s="136"/>
      <c r="H5" s="31"/>
      <c r="I5" s="32"/>
    </row>
    <row r="6" spans="1:9" s="30" customFormat="1" ht="26.4" x14ac:dyDescent="0.25">
      <c r="A6" s="63"/>
      <c r="B6" s="67" t="s">
        <v>165</v>
      </c>
      <c r="C6" s="64"/>
      <c r="D6" s="65"/>
      <c r="E6" s="136"/>
      <c r="F6" s="136"/>
      <c r="H6" s="31"/>
      <c r="I6" s="32"/>
    </row>
    <row r="7" spans="1:9" s="30" customFormat="1" x14ac:dyDescent="0.25">
      <c r="A7" s="63"/>
      <c r="B7" s="67"/>
      <c r="C7" s="64"/>
      <c r="D7" s="65"/>
      <c r="E7" s="136"/>
      <c r="F7" s="136"/>
      <c r="H7" s="31"/>
      <c r="I7" s="32"/>
    </row>
    <row r="8" spans="1:9" s="30" customFormat="1" x14ac:dyDescent="0.25">
      <c r="A8" s="33">
        <v>1</v>
      </c>
      <c r="B8" s="34" t="s">
        <v>59</v>
      </c>
      <c r="C8" s="35"/>
      <c r="D8" s="36"/>
      <c r="E8" s="137"/>
      <c r="F8" s="144"/>
      <c r="H8" s="31"/>
      <c r="I8" s="32"/>
    </row>
    <row r="9" spans="1:9" x14ac:dyDescent="0.25">
      <c r="B9" s="37"/>
    </row>
    <row r="10" spans="1:9" ht="52.8" x14ac:dyDescent="0.25">
      <c r="A10" s="38" t="s">
        <v>20</v>
      </c>
      <c r="B10" s="39" t="s">
        <v>146</v>
      </c>
      <c r="C10" s="69" t="s">
        <v>1</v>
      </c>
      <c r="D10" s="18">
        <v>1</v>
      </c>
      <c r="E10" s="138"/>
      <c r="F10" s="145">
        <f>+ROUND(E10*D10,2)</f>
        <v>0</v>
      </c>
      <c r="G10" s="71"/>
    </row>
    <row r="11" spans="1:9" s="72" customFormat="1" x14ac:dyDescent="0.25">
      <c r="A11" s="73"/>
      <c r="B11" s="130" t="s">
        <v>38</v>
      </c>
      <c r="C11" s="74"/>
      <c r="D11" s="74"/>
      <c r="E11" s="138"/>
      <c r="F11" s="138"/>
      <c r="G11" s="71"/>
    </row>
    <row r="12" spans="1:9" s="72" customFormat="1" x14ac:dyDescent="0.25">
      <c r="A12" s="73"/>
      <c r="B12" s="105" t="s">
        <v>60</v>
      </c>
      <c r="C12" s="74"/>
      <c r="D12" s="74"/>
      <c r="E12" s="138"/>
      <c r="F12" s="138"/>
      <c r="G12" s="71"/>
    </row>
    <row r="13" spans="1:9" s="72" customFormat="1" x14ac:dyDescent="0.25">
      <c r="A13" s="73"/>
      <c r="B13" s="105" t="s">
        <v>61</v>
      </c>
      <c r="C13" s="74"/>
      <c r="D13" s="74"/>
      <c r="E13" s="138"/>
      <c r="F13" s="138"/>
      <c r="G13" s="71"/>
    </row>
    <row r="14" spans="1:9" s="72" customFormat="1" x14ac:dyDescent="0.25">
      <c r="A14" s="73"/>
      <c r="B14" s="105" t="s">
        <v>62</v>
      </c>
      <c r="C14" s="74"/>
      <c r="D14" s="74"/>
      <c r="E14" s="138"/>
      <c r="F14" s="138"/>
      <c r="G14" s="71"/>
    </row>
    <row r="15" spans="1:9" s="72" customFormat="1" x14ac:dyDescent="0.25">
      <c r="A15" s="73"/>
      <c r="B15" s="80" t="s">
        <v>63</v>
      </c>
      <c r="C15" s="74"/>
      <c r="D15" s="74"/>
      <c r="E15" s="138"/>
      <c r="F15" s="138"/>
      <c r="G15" s="71"/>
    </row>
    <row r="16" spans="1:9" s="72" customFormat="1" x14ac:dyDescent="0.25">
      <c r="A16" s="73"/>
      <c r="B16" s="80" t="s">
        <v>64</v>
      </c>
      <c r="C16" s="74"/>
      <c r="D16" s="74"/>
      <c r="E16" s="138"/>
      <c r="F16" s="138"/>
      <c r="G16" s="71"/>
    </row>
    <row r="17" spans="1:7" s="72" customFormat="1" x14ac:dyDescent="0.25">
      <c r="A17" s="73"/>
      <c r="B17" s="80" t="s">
        <v>65</v>
      </c>
      <c r="C17" s="74"/>
      <c r="D17" s="74"/>
      <c r="E17" s="138"/>
      <c r="F17" s="138"/>
      <c r="G17" s="71"/>
    </row>
    <row r="18" spans="1:7" s="72" customFormat="1" x14ac:dyDescent="0.25">
      <c r="A18" s="73"/>
      <c r="B18" s="80" t="s">
        <v>66</v>
      </c>
      <c r="C18" s="74"/>
      <c r="D18" s="74"/>
      <c r="E18" s="138"/>
      <c r="F18" s="138"/>
      <c r="G18" s="71"/>
    </row>
    <row r="19" spans="1:7" s="72" customFormat="1" x14ac:dyDescent="0.25">
      <c r="A19" s="73"/>
      <c r="B19" s="80" t="s">
        <v>67</v>
      </c>
      <c r="C19" s="74"/>
      <c r="D19" s="74"/>
      <c r="E19" s="138"/>
      <c r="F19" s="138"/>
      <c r="G19" s="71"/>
    </row>
    <row r="20" spans="1:7" s="72" customFormat="1" x14ac:dyDescent="0.25">
      <c r="A20" s="73"/>
      <c r="B20" s="80" t="s">
        <v>68</v>
      </c>
      <c r="C20" s="74"/>
      <c r="D20" s="74"/>
      <c r="E20" s="138"/>
      <c r="F20" s="138"/>
      <c r="G20" s="71"/>
    </row>
    <row r="21" spans="1:7" s="72" customFormat="1" x14ac:dyDescent="0.25">
      <c r="A21" s="73"/>
      <c r="B21" s="80" t="s">
        <v>69</v>
      </c>
      <c r="C21" s="74"/>
      <c r="D21" s="74"/>
      <c r="E21" s="138"/>
      <c r="F21" s="138"/>
      <c r="G21" s="71"/>
    </row>
    <row r="22" spans="1:7" s="72" customFormat="1" x14ac:dyDescent="0.25">
      <c r="A22" s="73"/>
      <c r="B22" s="80" t="s">
        <v>70</v>
      </c>
      <c r="C22" s="74"/>
      <c r="D22" s="74"/>
      <c r="E22" s="138"/>
      <c r="F22" s="138"/>
      <c r="G22" s="71"/>
    </row>
    <row r="23" spans="1:7" s="72" customFormat="1" x14ac:dyDescent="0.25">
      <c r="A23" s="73"/>
      <c r="B23" s="80" t="s">
        <v>71</v>
      </c>
      <c r="C23" s="74"/>
      <c r="D23" s="74"/>
      <c r="E23" s="138"/>
      <c r="F23" s="138"/>
      <c r="G23" s="71"/>
    </row>
    <row r="24" spans="1:7" s="72" customFormat="1" ht="26.4" x14ac:dyDescent="0.25">
      <c r="A24" s="73"/>
      <c r="B24" s="80" t="s">
        <v>72</v>
      </c>
      <c r="C24" s="74"/>
      <c r="D24" s="74"/>
      <c r="E24" s="138"/>
      <c r="F24" s="138"/>
      <c r="G24" s="71"/>
    </row>
    <row r="25" spans="1:7" x14ac:dyDescent="0.25">
      <c r="B25" s="37"/>
    </row>
    <row r="26" spans="1:7" ht="52.8" x14ac:dyDescent="0.25">
      <c r="A26" s="15" t="s">
        <v>21</v>
      </c>
      <c r="B26" s="131" t="s">
        <v>147</v>
      </c>
      <c r="C26" s="69" t="s">
        <v>1</v>
      </c>
      <c r="D26" s="18">
        <v>1</v>
      </c>
      <c r="E26" s="138"/>
      <c r="F26" s="145">
        <f t="shared" ref="F26" si="0">+ROUND(E26*D26,2)</f>
        <v>0</v>
      </c>
      <c r="G26" s="71"/>
    </row>
    <row r="27" spans="1:7" s="72" customFormat="1" ht="66" x14ac:dyDescent="0.25">
      <c r="A27" s="68"/>
      <c r="B27" s="106" t="s">
        <v>73</v>
      </c>
      <c r="C27" s="69"/>
      <c r="D27" s="18"/>
      <c r="E27" s="138"/>
      <c r="F27" s="138"/>
      <c r="G27" s="71"/>
    </row>
    <row r="28" spans="1:7" s="72" customFormat="1" x14ac:dyDescent="0.25">
      <c r="A28" s="68"/>
      <c r="B28" s="129" t="s">
        <v>38</v>
      </c>
      <c r="C28" s="69"/>
      <c r="D28" s="18"/>
      <c r="E28" s="138"/>
      <c r="F28" s="138"/>
      <c r="G28" s="71"/>
    </row>
    <row r="29" spans="1:7" s="72" customFormat="1" x14ac:dyDescent="0.25">
      <c r="A29" s="68"/>
      <c r="B29" s="107" t="s">
        <v>74</v>
      </c>
      <c r="C29" s="69"/>
      <c r="D29" s="70"/>
      <c r="E29" s="138"/>
      <c r="F29" s="138"/>
      <c r="G29" s="71"/>
    </row>
    <row r="30" spans="1:7" s="72" customFormat="1" x14ac:dyDescent="0.25">
      <c r="A30" s="68"/>
      <c r="B30" s="107" t="s">
        <v>75</v>
      </c>
      <c r="C30" s="69"/>
      <c r="D30" s="70"/>
      <c r="E30" s="138"/>
      <c r="F30" s="138"/>
      <c r="G30" s="71"/>
    </row>
    <row r="31" spans="1:7" s="72" customFormat="1" x14ac:dyDescent="0.25">
      <c r="A31" s="68"/>
      <c r="B31" s="107" t="s">
        <v>76</v>
      </c>
      <c r="C31" s="69"/>
      <c r="D31" s="70"/>
      <c r="E31" s="138"/>
      <c r="F31" s="138"/>
      <c r="G31" s="71"/>
    </row>
    <row r="32" spans="1:7" s="72" customFormat="1" x14ac:dyDescent="0.25">
      <c r="A32" s="68"/>
      <c r="B32" s="107" t="s">
        <v>77</v>
      </c>
      <c r="C32" s="69"/>
      <c r="D32" s="70"/>
      <c r="E32" s="138"/>
      <c r="F32" s="138"/>
      <c r="G32" s="71"/>
    </row>
    <row r="33" spans="1:7" s="72" customFormat="1" x14ac:dyDescent="0.25">
      <c r="A33" s="68"/>
      <c r="B33" s="106" t="s">
        <v>78</v>
      </c>
      <c r="C33" s="69"/>
      <c r="D33" s="70"/>
      <c r="E33" s="138"/>
      <c r="F33" s="138"/>
      <c r="G33" s="71"/>
    </row>
    <row r="34" spans="1:7" s="72" customFormat="1" x14ac:dyDescent="0.25">
      <c r="A34" s="68"/>
      <c r="B34" s="106" t="s">
        <v>79</v>
      </c>
      <c r="C34" s="69"/>
      <c r="D34" s="70"/>
      <c r="E34" s="138"/>
      <c r="F34" s="138"/>
      <c r="G34" s="71"/>
    </row>
    <row r="35" spans="1:7" s="72" customFormat="1" x14ac:dyDescent="0.25">
      <c r="A35" s="68"/>
      <c r="B35" s="106" t="s">
        <v>167</v>
      </c>
      <c r="C35" s="69"/>
      <c r="D35" s="70"/>
      <c r="E35" s="138"/>
      <c r="F35" s="138"/>
      <c r="G35" s="71"/>
    </row>
    <row r="36" spans="1:7" s="72" customFormat="1" ht="15.6" x14ac:dyDescent="0.25">
      <c r="A36" s="68"/>
      <c r="B36" s="106" t="s">
        <v>168</v>
      </c>
      <c r="C36" s="69"/>
      <c r="D36" s="70"/>
      <c r="E36" s="138"/>
      <c r="F36" s="138"/>
      <c r="G36" s="71"/>
    </row>
    <row r="37" spans="1:7" s="72" customFormat="1" ht="15.6" x14ac:dyDescent="0.25">
      <c r="A37" s="68"/>
      <c r="B37" s="108" t="s">
        <v>169</v>
      </c>
      <c r="C37" s="69"/>
      <c r="D37" s="70"/>
      <c r="E37" s="138"/>
      <c r="F37" s="138"/>
      <c r="G37" s="71"/>
    </row>
    <row r="38" spans="1:7" s="72" customFormat="1" x14ac:dyDescent="0.25">
      <c r="A38" s="68"/>
      <c r="B38" s="106" t="s">
        <v>80</v>
      </c>
      <c r="C38" s="69"/>
      <c r="D38" s="70"/>
      <c r="E38" s="138"/>
      <c r="F38" s="138"/>
      <c r="G38" s="71"/>
    </row>
    <row r="39" spans="1:7" s="72" customFormat="1" x14ac:dyDescent="0.25">
      <c r="A39" s="68"/>
      <c r="B39" s="106" t="s">
        <v>81</v>
      </c>
      <c r="C39" s="69"/>
      <c r="D39" s="70"/>
      <c r="E39" s="138"/>
      <c r="F39" s="138"/>
      <c r="G39" s="71"/>
    </row>
    <row r="40" spans="1:7" s="72" customFormat="1" x14ac:dyDescent="0.25">
      <c r="A40" s="68"/>
      <c r="B40" s="106" t="s">
        <v>82</v>
      </c>
      <c r="C40" s="69"/>
      <c r="D40" s="70"/>
      <c r="E40" s="138"/>
      <c r="F40" s="138"/>
      <c r="G40" s="71"/>
    </row>
    <row r="41" spans="1:7" s="72" customFormat="1" x14ac:dyDescent="0.25">
      <c r="A41" s="68"/>
      <c r="B41" s="106" t="s">
        <v>170</v>
      </c>
      <c r="C41" s="69"/>
      <c r="D41" s="70"/>
      <c r="E41" s="138"/>
      <c r="F41" s="138"/>
      <c r="G41" s="71"/>
    </row>
    <row r="42" spans="1:7" s="72" customFormat="1" x14ac:dyDescent="0.25">
      <c r="A42" s="68"/>
      <c r="B42" s="106" t="s">
        <v>83</v>
      </c>
      <c r="C42" s="69"/>
      <c r="D42" s="70"/>
      <c r="E42" s="138"/>
      <c r="F42" s="138"/>
      <c r="G42" s="71"/>
    </row>
    <row r="43" spans="1:7" s="72" customFormat="1" x14ac:dyDescent="0.25">
      <c r="A43" s="68"/>
      <c r="B43" s="108" t="s">
        <v>84</v>
      </c>
      <c r="C43" s="69"/>
      <c r="D43" s="70"/>
      <c r="E43" s="138"/>
      <c r="F43" s="138"/>
      <c r="G43" s="71"/>
    </row>
    <row r="44" spans="1:7" s="72" customFormat="1" x14ac:dyDescent="0.25">
      <c r="A44" s="68"/>
      <c r="B44" s="108" t="s">
        <v>85</v>
      </c>
      <c r="E44" s="138"/>
      <c r="F44" s="138"/>
      <c r="G44" s="71"/>
    </row>
    <row r="45" spans="1:7" s="72" customFormat="1" x14ac:dyDescent="0.25">
      <c r="A45" s="68"/>
      <c r="B45" s="108" t="s">
        <v>86</v>
      </c>
      <c r="C45" s="69"/>
      <c r="D45" s="70"/>
      <c r="E45" s="138"/>
      <c r="F45" s="138"/>
      <c r="G45" s="71"/>
    </row>
    <row r="46" spans="1:7" s="72" customFormat="1" x14ac:dyDescent="0.25">
      <c r="A46" s="68"/>
      <c r="B46" s="168" t="s">
        <v>87</v>
      </c>
      <c r="C46" s="69"/>
      <c r="D46" s="70"/>
      <c r="E46" s="138"/>
      <c r="F46" s="138"/>
      <c r="G46" s="71"/>
    </row>
    <row r="47" spans="1:7" s="72" customFormat="1" x14ac:dyDescent="0.25">
      <c r="A47" s="68"/>
      <c r="B47" s="168" t="s">
        <v>88</v>
      </c>
      <c r="C47" s="69"/>
      <c r="D47" s="70"/>
      <c r="E47" s="138"/>
      <c r="F47" s="138"/>
      <c r="G47" s="71"/>
    </row>
    <row r="48" spans="1:7" s="72" customFormat="1" x14ac:dyDescent="0.25">
      <c r="A48" s="68"/>
      <c r="B48" s="169" t="s">
        <v>171</v>
      </c>
      <c r="C48" s="69"/>
      <c r="D48" s="70"/>
      <c r="E48" s="138"/>
      <c r="F48" s="138"/>
      <c r="G48" s="71"/>
    </row>
    <row r="49" spans="1:7" s="72" customFormat="1" ht="26.4" x14ac:dyDescent="0.25">
      <c r="A49" s="68"/>
      <c r="B49" s="169" t="s">
        <v>89</v>
      </c>
      <c r="C49" s="69"/>
      <c r="D49" s="18"/>
      <c r="E49" s="138"/>
      <c r="F49" s="138"/>
      <c r="G49" s="71"/>
    </row>
    <row r="50" spans="1:7" s="72" customFormat="1" x14ac:dyDescent="0.25">
      <c r="A50" s="68"/>
      <c r="B50" s="106" t="s">
        <v>90</v>
      </c>
      <c r="C50" s="69"/>
      <c r="D50" s="18"/>
      <c r="E50" s="138"/>
      <c r="F50" s="138"/>
      <c r="G50" s="71"/>
    </row>
    <row r="51" spans="1:7" x14ac:dyDescent="0.25">
      <c r="B51" s="37"/>
      <c r="F51" s="145"/>
    </row>
    <row r="52" spans="1:7" ht="92.4" x14ac:dyDescent="0.25">
      <c r="A52" s="15" t="s">
        <v>28</v>
      </c>
      <c r="B52" s="40" t="s">
        <v>172</v>
      </c>
      <c r="C52" s="69" t="s">
        <v>1</v>
      </c>
      <c r="D52" s="18">
        <v>1</v>
      </c>
      <c r="E52" s="138"/>
      <c r="F52" s="145">
        <f>+ROUND(E52*D52,2)</f>
        <v>0</v>
      </c>
    </row>
    <row r="53" spans="1:7" s="72" customFormat="1" x14ac:dyDescent="0.25">
      <c r="A53" s="68"/>
      <c r="B53" s="129" t="s">
        <v>38</v>
      </c>
      <c r="C53" s="69"/>
      <c r="D53" s="70"/>
      <c r="E53" s="138"/>
      <c r="F53" s="138"/>
      <c r="G53" s="71"/>
    </row>
    <row r="54" spans="1:7" s="72" customFormat="1" ht="66" x14ac:dyDescent="0.25">
      <c r="A54" s="68"/>
      <c r="B54" s="170" t="s">
        <v>173</v>
      </c>
      <c r="C54" s="69"/>
      <c r="D54" s="70"/>
      <c r="E54" s="138"/>
      <c r="F54" s="138"/>
      <c r="G54" s="71"/>
    </row>
    <row r="55" spans="1:7" s="72" customFormat="1" ht="52.8" x14ac:dyDescent="0.25">
      <c r="A55" s="68"/>
      <c r="B55" s="171" t="s">
        <v>174</v>
      </c>
      <c r="C55" s="69"/>
      <c r="D55" s="70"/>
      <c r="E55" s="138"/>
      <c r="F55" s="138"/>
      <c r="G55" s="71"/>
    </row>
    <row r="56" spans="1:7" s="72" customFormat="1" x14ac:dyDescent="0.25">
      <c r="A56" s="68"/>
      <c r="B56" s="172" t="s">
        <v>175</v>
      </c>
      <c r="C56" s="69"/>
      <c r="D56" s="70"/>
      <c r="E56" s="138"/>
      <c r="F56" s="138"/>
      <c r="G56" s="71"/>
    </row>
    <row r="57" spans="1:7" x14ac:dyDescent="0.25">
      <c r="B57" s="66"/>
      <c r="F57" s="145"/>
    </row>
    <row r="58" spans="1:7" ht="39.6" x14ac:dyDescent="0.25">
      <c r="A58" s="15" t="s">
        <v>29</v>
      </c>
      <c r="B58" s="40" t="s">
        <v>148</v>
      </c>
      <c r="F58" s="145"/>
    </row>
    <row r="59" spans="1:7" x14ac:dyDescent="0.25">
      <c r="B59" s="104" t="s">
        <v>163</v>
      </c>
      <c r="C59" s="109" t="s">
        <v>1</v>
      </c>
      <c r="D59" s="18">
        <v>1</v>
      </c>
      <c r="F59" s="145">
        <f t="shared" ref="F59:F60" si="1">+ROUND(E59*D59,2)</f>
        <v>0</v>
      </c>
    </row>
    <row r="60" spans="1:7" x14ac:dyDescent="0.25">
      <c r="B60" s="104" t="s">
        <v>164</v>
      </c>
      <c r="C60" s="109" t="s">
        <v>1</v>
      </c>
      <c r="D60" s="18">
        <v>1</v>
      </c>
      <c r="E60" s="139"/>
      <c r="F60" s="145">
        <f t="shared" si="1"/>
        <v>0</v>
      </c>
    </row>
    <row r="61" spans="1:7" x14ac:dyDescent="0.25">
      <c r="B61" s="66"/>
      <c r="F61" s="145"/>
    </row>
    <row r="62" spans="1:7" ht="52.8" x14ac:dyDescent="0.25">
      <c r="A62" s="15" t="s">
        <v>30</v>
      </c>
      <c r="B62" s="111" t="s">
        <v>149</v>
      </c>
      <c r="F62" s="145"/>
    </row>
    <row r="63" spans="1:7" s="72" customFormat="1" x14ac:dyDescent="0.25">
      <c r="A63" s="68"/>
      <c r="B63" s="104" t="s">
        <v>91</v>
      </c>
      <c r="C63" s="109" t="s">
        <v>1</v>
      </c>
      <c r="D63" s="18">
        <v>5</v>
      </c>
      <c r="E63" s="138"/>
      <c r="F63" s="145">
        <f t="shared" ref="F63" si="2">+ROUND(E63*D63,2)</f>
        <v>0</v>
      </c>
      <c r="G63" s="71"/>
    </row>
    <row r="64" spans="1:7" s="72" customFormat="1" ht="26.4" x14ac:dyDescent="0.25">
      <c r="A64" s="68"/>
      <c r="B64" s="104" t="s">
        <v>92</v>
      </c>
      <c r="C64" s="109"/>
      <c r="D64" s="18"/>
      <c r="E64" s="138"/>
      <c r="F64" s="138"/>
      <c r="G64" s="71"/>
    </row>
    <row r="65" spans="1:7" s="72" customFormat="1" x14ac:dyDescent="0.25">
      <c r="A65" s="68"/>
      <c r="B65" s="104" t="s">
        <v>91</v>
      </c>
      <c r="C65" s="109" t="s">
        <v>1</v>
      </c>
      <c r="D65" s="18">
        <v>1</v>
      </c>
      <c r="E65" s="138"/>
      <c r="F65" s="145">
        <f t="shared" ref="F65" si="3">+ROUND(E65*D65,2)</f>
        <v>0</v>
      </c>
      <c r="G65" s="71"/>
    </row>
    <row r="66" spans="1:7" s="72" customFormat="1" ht="26.4" x14ac:dyDescent="0.25">
      <c r="A66" s="68"/>
      <c r="B66" s="104" t="s">
        <v>93</v>
      </c>
      <c r="C66" s="112"/>
      <c r="D66" s="18"/>
      <c r="E66" s="138"/>
      <c r="F66" s="138"/>
      <c r="G66" s="71"/>
    </row>
    <row r="67" spans="1:7" s="72" customFormat="1" x14ac:dyDescent="0.25">
      <c r="A67" s="68"/>
      <c r="B67" s="104" t="s">
        <v>91</v>
      </c>
      <c r="C67" s="109" t="s">
        <v>1</v>
      </c>
      <c r="D67" s="18">
        <v>1</v>
      </c>
      <c r="E67" s="138"/>
      <c r="F67" s="145">
        <f t="shared" ref="F67" si="4">+ROUND(E67*D67,2)</f>
        <v>0</v>
      </c>
      <c r="G67" s="71"/>
    </row>
    <row r="68" spans="1:7" s="72" customFormat="1" x14ac:dyDescent="0.25">
      <c r="A68" s="68"/>
      <c r="B68" s="104" t="s">
        <v>94</v>
      </c>
      <c r="C68" s="112"/>
      <c r="D68" s="18"/>
      <c r="E68" s="138"/>
      <c r="F68" s="145"/>
      <c r="G68" s="71"/>
    </row>
    <row r="69" spans="1:7" s="72" customFormat="1" x14ac:dyDescent="0.25">
      <c r="A69" s="68"/>
      <c r="B69" s="104" t="s">
        <v>95</v>
      </c>
      <c r="C69" s="109" t="s">
        <v>1</v>
      </c>
      <c r="D69" s="18">
        <v>2</v>
      </c>
      <c r="E69" s="138"/>
      <c r="F69" s="145">
        <f t="shared" ref="F69" si="5">+ROUND(E69*D69,2)</f>
        <v>0</v>
      </c>
      <c r="G69" s="71"/>
    </row>
    <row r="70" spans="1:7" x14ac:dyDescent="0.25">
      <c r="B70" s="66"/>
      <c r="F70" s="145"/>
    </row>
    <row r="71" spans="1:7" x14ac:dyDescent="0.25">
      <c r="A71" s="15" t="s">
        <v>31</v>
      </c>
      <c r="B71" s="111" t="s">
        <v>96</v>
      </c>
      <c r="F71" s="145"/>
    </row>
    <row r="72" spans="1:7" x14ac:dyDescent="0.25">
      <c r="B72" s="113" t="s">
        <v>97</v>
      </c>
      <c r="C72" s="114"/>
      <c r="D72" s="110"/>
      <c r="E72" s="139"/>
      <c r="F72" s="145"/>
    </row>
    <row r="73" spans="1:7" x14ac:dyDescent="0.25">
      <c r="B73" s="113" t="s">
        <v>98</v>
      </c>
      <c r="C73" s="114" t="s">
        <v>2</v>
      </c>
      <c r="D73" s="18">
        <v>40</v>
      </c>
      <c r="E73" s="139"/>
      <c r="F73" s="145">
        <f t="shared" ref="F72:F80" si="6">+ROUND(E73*D73,2)</f>
        <v>0</v>
      </c>
    </row>
    <row r="74" spans="1:7" x14ac:dyDescent="0.25">
      <c r="B74" s="115"/>
      <c r="C74" s="116"/>
      <c r="E74" s="139"/>
      <c r="F74" s="145"/>
    </row>
    <row r="75" spans="1:7" x14ac:dyDescent="0.25">
      <c r="B75" s="115" t="s">
        <v>99</v>
      </c>
      <c r="C75" s="116"/>
      <c r="E75" s="139"/>
      <c r="F75" s="145"/>
    </row>
    <row r="76" spans="1:7" x14ac:dyDescent="0.25">
      <c r="B76" s="115" t="s">
        <v>100</v>
      </c>
      <c r="C76" s="116" t="s">
        <v>2</v>
      </c>
      <c r="D76" s="18">
        <v>40</v>
      </c>
      <c r="E76" s="139"/>
      <c r="F76" s="145">
        <f t="shared" si="6"/>
        <v>0</v>
      </c>
    </row>
    <row r="77" spans="1:7" x14ac:dyDescent="0.25">
      <c r="B77" s="115"/>
      <c r="C77" s="116"/>
      <c r="E77" s="139"/>
      <c r="F77" s="145"/>
    </row>
    <row r="78" spans="1:7" ht="26.4" x14ac:dyDescent="0.25">
      <c r="B78" s="115" t="s">
        <v>101</v>
      </c>
      <c r="C78" s="116" t="s">
        <v>0</v>
      </c>
      <c r="D78" s="18">
        <v>5</v>
      </c>
      <c r="E78" s="139"/>
      <c r="F78" s="145">
        <f t="shared" si="6"/>
        <v>0</v>
      </c>
    </row>
    <row r="79" spans="1:7" x14ac:dyDescent="0.25">
      <c r="B79" s="66"/>
      <c r="F79" s="145"/>
    </row>
    <row r="80" spans="1:7" x14ac:dyDescent="0.25">
      <c r="A80" s="15" t="s">
        <v>32</v>
      </c>
      <c r="B80" s="40" t="s">
        <v>102</v>
      </c>
      <c r="C80" s="17" t="s">
        <v>156</v>
      </c>
      <c r="D80" s="18">
        <v>1</v>
      </c>
      <c r="F80" s="145">
        <f t="shared" si="6"/>
        <v>0</v>
      </c>
    </row>
    <row r="81" spans="1:6" x14ac:dyDescent="0.25">
      <c r="B81" s="66"/>
      <c r="F81" s="145"/>
    </row>
    <row r="82" spans="1:6" x14ac:dyDescent="0.25">
      <c r="A82" s="15" t="s">
        <v>33</v>
      </c>
      <c r="B82" s="40" t="s">
        <v>103</v>
      </c>
      <c r="F82" s="145"/>
    </row>
    <row r="83" spans="1:6" x14ac:dyDescent="0.25">
      <c r="B83" s="132" t="s">
        <v>104</v>
      </c>
      <c r="C83" s="118" t="s">
        <v>156</v>
      </c>
      <c r="D83" s="18">
        <v>1</v>
      </c>
      <c r="E83" s="139"/>
      <c r="F83" s="145">
        <f t="shared" ref="F83:F89" si="7">+ROUND(E83*D83,2)</f>
        <v>0</v>
      </c>
    </row>
    <row r="84" spans="1:6" x14ac:dyDescent="0.25">
      <c r="B84" s="117" t="s">
        <v>105</v>
      </c>
      <c r="C84" s="118" t="s">
        <v>1</v>
      </c>
      <c r="D84" s="18">
        <v>1</v>
      </c>
      <c r="E84" s="139"/>
      <c r="F84" s="145">
        <f t="shared" si="7"/>
        <v>0</v>
      </c>
    </row>
    <row r="85" spans="1:6" ht="26.4" x14ac:dyDescent="0.25">
      <c r="B85" s="119" t="s">
        <v>106</v>
      </c>
      <c r="C85" s="109" t="s">
        <v>1</v>
      </c>
      <c r="D85" s="18">
        <v>3</v>
      </c>
      <c r="E85" s="139"/>
      <c r="F85" s="145">
        <f t="shared" si="7"/>
        <v>0</v>
      </c>
    </row>
    <row r="86" spans="1:6" ht="26.4" x14ac:dyDescent="0.25">
      <c r="B86" s="119" t="s">
        <v>107</v>
      </c>
      <c r="C86" s="109" t="s">
        <v>1</v>
      </c>
      <c r="D86" s="18">
        <v>3</v>
      </c>
      <c r="E86" s="139"/>
      <c r="F86" s="145">
        <f t="shared" si="7"/>
        <v>0</v>
      </c>
    </row>
    <row r="87" spans="1:6" ht="26.4" x14ac:dyDescent="0.25">
      <c r="B87" s="119" t="s">
        <v>108</v>
      </c>
      <c r="C87" s="109" t="s">
        <v>1</v>
      </c>
      <c r="D87" s="18">
        <v>2</v>
      </c>
      <c r="E87" s="139"/>
      <c r="F87" s="145">
        <f t="shared" si="7"/>
        <v>0</v>
      </c>
    </row>
    <row r="88" spans="1:6" ht="26.4" x14ac:dyDescent="0.25">
      <c r="B88" s="119" t="s">
        <v>109</v>
      </c>
      <c r="C88" s="109" t="s">
        <v>1</v>
      </c>
      <c r="D88" s="18">
        <v>2</v>
      </c>
      <c r="E88" s="139"/>
      <c r="F88" s="145">
        <f t="shared" si="7"/>
        <v>0</v>
      </c>
    </row>
    <row r="89" spans="1:6" ht="26.4" x14ac:dyDescent="0.25">
      <c r="B89" s="119" t="s">
        <v>110</v>
      </c>
      <c r="C89" s="109" t="s">
        <v>1</v>
      </c>
      <c r="D89" s="18">
        <v>1</v>
      </c>
      <c r="E89" s="139"/>
      <c r="F89" s="145">
        <f t="shared" si="7"/>
        <v>0</v>
      </c>
    </row>
    <row r="90" spans="1:6" x14ac:dyDescent="0.25">
      <c r="B90" s="120"/>
      <c r="C90" s="118"/>
      <c r="E90" s="139"/>
      <c r="F90" s="145"/>
    </row>
    <row r="91" spans="1:6" x14ac:dyDescent="0.25">
      <c r="B91" s="132" t="s">
        <v>111</v>
      </c>
      <c r="C91" s="118" t="s">
        <v>156</v>
      </c>
      <c r="D91" s="18">
        <v>1</v>
      </c>
      <c r="E91" s="139"/>
      <c r="F91" s="145">
        <f t="shared" ref="F91:F96" si="8">+ROUND(E91*D91,2)</f>
        <v>0</v>
      </c>
    </row>
    <row r="92" spans="1:6" ht="105.6" x14ac:dyDescent="0.25">
      <c r="B92" s="161" t="s">
        <v>112</v>
      </c>
      <c r="C92" s="122" t="s">
        <v>1</v>
      </c>
      <c r="D92" s="18">
        <v>1</v>
      </c>
      <c r="E92" s="139"/>
      <c r="F92" s="145">
        <f t="shared" si="8"/>
        <v>0</v>
      </c>
    </row>
    <row r="93" spans="1:6" x14ac:dyDescent="0.25">
      <c r="B93" s="121" t="s">
        <v>113</v>
      </c>
      <c r="C93" s="122" t="s">
        <v>1</v>
      </c>
      <c r="D93" s="18">
        <v>1</v>
      </c>
      <c r="E93" s="139"/>
      <c r="F93" s="145">
        <f t="shared" si="8"/>
        <v>0</v>
      </c>
    </row>
    <row r="94" spans="1:6" ht="39.6" x14ac:dyDescent="0.25">
      <c r="B94" s="160" t="s">
        <v>114</v>
      </c>
      <c r="C94" s="118" t="s">
        <v>1</v>
      </c>
      <c r="D94" s="18">
        <v>1</v>
      </c>
      <c r="E94" s="139"/>
      <c r="F94" s="145">
        <f t="shared" si="8"/>
        <v>0</v>
      </c>
    </row>
    <row r="95" spans="1:6" x14ac:dyDescent="0.25">
      <c r="B95" s="123" t="s">
        <v>115</v>
      </c>
      <c r="C95" s="122" t="s">
        <v>1</v>
      </c>
      <c r="D95" s="18">
        <v>1</v>
      </c>
      <c r="E95" s="139"/>
      <c r="F95" s="145">
        <f t="shared" si="8"/>
        <v>0</v>
      </c>
    </row>
    <row r="96" spans="1:6" ht="39.6" x14ac:dyDescent="0.25">
      <c r="B96" s="123" t="s">
        <v>176</v>
      </c>
      <c r="C96" s="122" t="s">
        <v>1</v>
      </c>
      <c r="D96" s="18">
        <v>1</v>
      </c>
      <c r="E96" s="139"/>
      <c r="F96" s="145">
        <f t="shared" si="8"/>
        <v>0</v>
      </c>
    </row>
    <row r="97" spans="1:6" x14ac:dyDescent="0.25">
      <c r="B97" s="117"/>
    </row>
    <row r="98" spans="1:6" ht="79.2" x14ac:dyDescent="0.25">
      <c r="B98" s="97" t="s">
        <v>116</v>
      </c>
      <c r="C98" s="118" t="s">
        <v>156</v>
      </c>
      <c r="D98" s="18">
        <v>1</v>
      </c>
      <c r="E98" s="139"/>
      <c r="F98" s="145">
        <f t="shared" ref="F98" si="9">+ROUND(E98*D98,2)</f>
        <v>0</v>
      </c>
    </row>
    <row r="99" spans="1:6" x14ac:dyDescent="0.25">
      <c r="B99" s="97"/>
    </row>
    <row r="100" spans="1:6" x14ac:dyDescent="0.25">
      <c r="B100" s="117" t="s">
        <v>117</v>
      </c>
      <c r="C100" s="118" t="s">
        <v>156</v>
      </c>
      <c r="D100" s="18">
        <v>1</v>
      </c>
      <c r="E100" s="139"/>
      <c r="F100" s="145">
        <f t="shared" ref="F100" si="10">+ROUND(E100*D100,2)</f>
        <v>0</v>
      </c>
    </row>
    <row r="101" spans="1:6" x14ac:dyDescent="0.25">
      <c r="B101" s="117" t="s">
        <v>118</v>
      </c>
      <c r="C101" s="118"/>
      <c r="D101" s="110"/>
      <c r="E101" s="139"/>
      <c r="F101" s="145"/>
    </row>
    <row r="102" spans="1:6" x14ac:dyDescent="0.25">
      <c r="B102" s="117" t="s">
        <v>119</v>
      </c>
      <c r="C102" s="118"/>
      <c r="D102" s="110"/>
      <c r="E102" s="139"/>
      <c r="F102" s="145"/>
    </row>
    <row r="103" spans="1:6" ht="26.4" x14ac:dyDescent="0.25">
      <c r="B103" s="117" t="s">
        <v>120</v>
      </c>
      <c r="C103" s="124"/>
      <c r="D103" s="110"/>
      <c r="E103" s="139"/>
      <c r="F103" s="145"/>
    </row>
    <row r="104" spans="1:6" x14ac:dyDescent="0.25">
      <c r="B104" s="117"/>
    </row>
    <row r="105" spans="1:6" ht="26.4" x14ac:dyDescent="0.25">
      <c r="B105" s="117" t="s">
        <v>121</v>
      </c>
      <c r="C105" s="118"/>
      <c r="D105" s="110"/>
      <c r="E105" s="139"/>
      <c r="F105" s="145"/>
    </row>
    <row r="106" spans="1:6" x14ac:dyDescent="0.25">
      <c r="B106" s="66"/>
      <c r="F106" s="145"/>
    </row>
    <row r="107" spans="1:6" ht="39.6" x14ac:dyDescent="0.25">
      <c r="A107" s="15" t="s">
        <v>34</v>
      </c>
      <c r="B107" s="40" t="s">
        <v>122</v>
      </c>
      <c r="C107" s="118" t="s">
        <v>156</v>
      </c>
      <c r="D107" s="18">
        <v>1</v>
      </c>
      <c r="F107" s="145">
        <f t="shared" ref="F107" si="11">+ROUND(E107*D107,2)</f>
        <v>0</v>
      </c>
    </row>
    <row r="108" spans="1:6" x14ac:dyDescent="0.25">
      <c r="B108" s="66"/>
      <c r="F108" s="145"/>
    </row>
    <row r="109" spans="1:6" ht="26.4" x14ac:dyDescent="0.25">
      <c r="A109" s="15" t="s">
        <v>35</v>
      </c>
      <c r="B109" s="40" t="s">
        <v>123</v>
      </c>
      <c r="C109" s="118" t="s">
        <v>156</v>
      </c>
      <c r="D109" s="18">
        <v>1</v>
      </c>
      <c r="F109" s="145">
        <f t="shared" ref="F109" si="12">+ROUND(E109*D109,2)</f>
        <v>0</v>
      </c>
    </row>
    <row r="110" spans="1:6" ht="39.6" x14ac:dyDescent="0.25">
      <c r="B110" s="66" t="s">
        <v>124</v>
      </c>
      <c r="F110" s="145"/>
    </row>
    <row r="111" spans="1:6" x14ac:dyDescent="0.25">
      <c r="B111" s="66"/>
      <c r="F111" s="145"/>
    </row>
    <row r="112" spans="1:6" x14ac:dyDescent="0.25">
      <c r="A112" s="15" t="s">
        <v>36</v>
      </c>
      <c r="B112" s="40" t="s">
        <v>125</v>
      </c>
      <c r="C112" s="118" t="s">
        <v>156</v>
      </c>
      <c r="D112" s="18">
        <v>1</v>
      </c>
      <c r="E112" s="139"/>
      <c r="F112" s="145">
        <f t="shared" ref="F112" si="13">+ROUND(E112*D112,2)</f>
        <v>0</v>
      </c>
    </row>
    <row r="113" spans="1:9" x14ac:dyDescent="0.25">
      <c r="B113" s="66"/>
      <c r="F113" s="145"/>
    </row>
    <row r="114" spans="1:9" ht="39.6" x14ac:dyDescent="0.25">
      <c r="A114" s="15" t="s">
        <v>37</v>
      </c>
      <c r="B114" s="40" t="s">
        <v>39</v>
      </c>
      <c r="C114" s="118" t="s">
        <v>156</v>
      </c>
      <c r="D114" s="18">
        <v>1</v>
      </c>
      <c r="F114" s="145">
        <f t="shared" ref="F114" si="14">+ROUND(E114*D114,2)</f>
        <v>0</v>
      </c>
    </row>
    <row r="115" spans="1:9" x14ac:dyDescent="0.25">
      <c r="A115" s="41">
        <v>1</v>
      </c>
      <c r="B115" s="42" t="s">
        <v>126</v>
      </c>
      <c r="C115" s="43"/>
      <c r="D115" s="44"/>
      <c r="E115" s="140"/>
      <c r="F115" s="146">
        <f>SUM(F10:F114)</f>
        <v>0</v>
      </c>
    </row>
    <row r="118" spans="1:9" s="30" customFormat="1" x14ac:dyDescent="0.25">
      <c r="A118" s="33" t="s">
        <v>40</v>
      </c>
      <c r="B118" s="34" t="s">
        <v>127</v>
      </c>
      <c r="C118" s="35"/>
      <c r="D118" s="36"/>
      <c r="E118" s="137"/>
      <c r="F118" s="144"/>
      <c r="H118" s="31"/>
      <c r="I118" s="32"/>
    </row>
    <row r="119" spans="1:9" x14ac:dyDescent="0.25">
      <c r="A119" s="45"/>
      <c r="B119" s="24"/>
      <c r="C119" s="25"/>
      <c r="D119" s="19"/>
      <c r="E119" s="141"/>
    </row>
    <row r="120" spans="1:9" x14ac:dyDescent="0.25">
      <c r="A120" s="15" t="s">
        <v>22</v>
      </c>
      <c r="B120" s="46" t="s">
        <v>128</v>
      </c>
      <c r="C120" s="118" t="s">
        <v>156</v>
      </c>
      <c r="D120" s="47">
        <v>1</v>
      </c>
      <c r="F120" s="142">
        <f t="shared" ref="F120:F134" si="15">+ROUND(E120*D120,2)</f>
        <v>0</v>
      </c>
    </row>
    <row r="121" spans="1:9" ht="26.4" x14ac:dyDescent="0.25">
      <c r="B121" s="75" t="s">
        <v>129</v>
      </c>
      <c r="C121" s="69" t="s">
        <v>1</v>
      </c>
      <c r="D121" s="47">
        <v>1</v>
      </c>
      <c r="F121" s="142">
        <f t="shared" si="15"/>
        <v>0</v>
      </c>
    </row>
    <row r="122" spans="1:9" x14ac:dyDescent="0.25">
      <c r="B122" s="76" t="s">
        <v>130</v>
      </c>
      <c r="C122" s="77" t="s">
        <v>1</v>
      </c>
      <c r="D122" s="47">
        <v>4</v>
      </c>
      <c r="E122" s="141"/>
      <c r="F122" s="142">
        <f t="shared" si="15"/>
        <v>0</v>
      </c>
    </row>
    <row r="123" spans="1:9" x14ac:dyDescent="0.25">
      <c r="B123" s="76" t="s">
        <v>131</v>
      </c>
      <c r="C123" s="77" t="s">
        <v>1</v>
      </c>
      <c r="D123" s="47">
        <v>1</v>
      </c>
      <c r="F123" s="142">
        <f t="shared" si="15"/>
        <v>0</v>
      </c>
    </row>
    <row r="124" spans="1:9" x14ac:dyDescent="0.25">
      <c r="B124" s="78" t="s">
        <v>130</v>
      </c>
      <c r="C124" s="79" t="s">
        <v>1</v>
      </c>
      <c r="D124" s="47">
        <v>3</v>
      </c>
      <c r="F124" s="142">
        <f t="shared" si="15"/>
        <v>0</v>
      </c>
    </row>
    <row r="125" spans="1:9" x14ac:dyDescent="0.25">
      <c r="B125" s="46"/>
      <c r="D125" s="47"/>
    </row>
    <row r="126" spans="1:9" ht="26.4" x14ac:dyDescent="0.25">
      <c r="A126" s="15" t="s">
        <v>23</v>
      </c>
      <c r="B126" s="46" t="s">
        <v>132</v>
      </c>
      <c r="C126" s="17" t="s">
        <v>157</v>
      </c>
      <c r="D126" s="125">
        <v>40</v>
      </c>
      <c r="E126" s="141"/>
      <c r="F126" s="142">
        <f t="shared" si="15"/>
        <v>0</v>
      </c>
    </row>
    <row r="127" spans="1:9" x14ac:dyDescent="0.25">
      <c r="B127" s="46"/>
      <c r="D127" s="125"/>
      <c r="E127" s="141"/>
    </row>
    <row r="128" spans="1:9" ht="26.4" x14ac:dyDescent="0.25">
      <c r="A128" s="15" t="s">
        <v>134</v>
      </c>
      <c r="B128" s="46" t="s">
        <v>133</v>
      </c>
      <c r="C128" s="17" t="s">
        <v>157</v>
      </c>
      <c r="D128" s="125">
        <v>40</v>
      </c>
      <c r="E128" s="141"/>
      <c r="F128" s="142">
        <f t="shared" si="15"/>
        <v>0</v>
      </c>
    </row>
    <row r="129" spans="1:6" x14ac:dyDescent="0.25">
      <c r="B129" s="46"/>
      <c r="D129" s="125"/>
      <c r="E129" s="141"/>
    </row>
    <row r="130" spans="1:6" ht="26.4" x14ac:dyDescent="0.25">
      <c r="A130" s="15" t="s">
        <v>136</v>
      </c>
      <c r="B130" s="46" t="s">
        <v>135</v>
      </c>
      <c r="C130" s="17" t="s">
        <v>157</v>
      </c>
      <c r="D130" s="125">
        <v>60</v>
      </c>
      <c r="E130" s="141"/>
      <c r="F130" s="142">
        <f t="shared" si="15"/>
        <v>0</v>
      </c>
    </row>
    <row r="131" spans="1:6" x14ac:dyDescent="0.25">
      <c r="B131" s="46"/>
      <c r="D131" s="125"/>
      <c r="E131" s="141"/>
    </row>
    <row r="132" spans="1:6" ht="26.4" x14ac:dyDescent="0.25">
      <c r="A132" s="15" t="s">
        <v>138</v>
      </c>
      <c r="B132" s="46" t="s">
        <v>137</v>
      </c>
      <c r="C132" s="17" t="s">
        <v>157</v>
      </c>
      <c r="D132" s="125">
        <v>50</v>
      </c>
      <c r="E132" s="141"/>
      <c r="F132" s="142">
        <f t="shared" si="15"/>
        <v>0</v>
      </c>
    </row>
    <row r="133" spans="1:6" x14ac:dyDescent="0.25">
      <c r="B133" s="46"/>
      <c r="D133" s="125"/>
      <c r="E133" s="141"/>
    </row>
    <row r="134" spans="1:6" ht="52.8" x14ac:dyDescent="0.25">
      <c r="A134" s="15" t="s">
        <v>140</v>
      </c>
      <c r="B134" s="46" t="s">
        <v>139</v>
      </c>
      <c r="C134" s="17" t="s">
        <v>1</v>
      </c>
      <c r="D134" s="125">
        <v>2</v>
      </c>
      <c r="E134" s="141"/>
      <c r="F134" s="142">
        <f t="shared" si="15"/>
        <v>0</v>
      </c>
    </row>
    <row r="135" spans="1:6" x14ac:dyDescent="0.25">
      <c r="B135" s="46"/>
      <c r="D135" s="125"/>
      <c r="E135" s="141"/>
    </row>
    <row r="136" spans="1:6" x14ac:dyDescent="0.25">
      <c r="A136" s="15" t="s">
        <v>141</v>
      </c>
      <c r="B136" s="46" t="s">
        <v>142</v>
      </c>
      <c r="D136" s="47"/>
      <c r="E136" s="141"/>
    </row>
    <row r="137" spans="1:6" x14ac:dyDescent="0.25">
      <c r="B137" s="133" t="s">
        <v>143</v>
      </c>
      <c r="C137" s="17" t="s">
        <v>157</v>
      </c>
      <c r="D137" s="125">
        <v>15</v>
      </c>
      <c r="E137" s="141"/>
      <c r="F137" s="142">
        <f t="shared" ref="F136:F138" si="16">+ROUND(E137*D137,2)</f>
        <v>0</v>
      </c>
    </row>
    <row r="138" spans="1:6" x14ac:dyDescent="0.25">
      <c r="B138" s="133" t="s">
        <v>144</v>
      </c>
      <c r="C138" s="17" t="s">
        <v>157</v>
      </c>
      <c r="D138" s="125">
        <v>10</v>
      </c>
      <c r="E138" s="141"/>
      <c r="F138" s="142">
        <f t="shared" si="16"/>
        <v>0</v>
      </c>
    </row>
    <row r="139" spans="1:6" x14ac:dyDescent="0.25">
      <c r="A139" s="49">
        <v>2</v>
      </c>
      <c r="B139" s="50" t="s">
        <v>145</v>
      </c>
      <c r="C139" s="43"/>
      <c r="D139" s="44"/>
      <c r="E139" s="140"/>
      <c r="F139" s="146">
        <f>SUM(F120:F138)</f>
        <v>0</v>
      </c>
    </row>
    <row r="140" spans="1:6" x14ac:dyDescent="0.25">
      <c r="B140" s="24"/>
    </row>
    <row r="141" spans="1:6" x14ac:dyDescent="0.25">
      <c r="B141" s="20"/>
      <c r="C141" s="20"/>
      <c r="D141" s="48"/>
      <c r="E141" s="141"/>
    </row>
  </sheetData>
  <mergeCells count="1">
    <mergeCell ref="A2:F2"/>
  </mergeCells>
  <pageMargins left="0.74803149606299213" right="0.74803149606299213" top="0.98425196850393704" bottom="0.98425196850393704" header="0.51181102362204722" footer="0.51181102362204722"/>
  <pageSetup paperSize="9" scale="74" orientation="portrait" r:id="rId1"/>
  <headerFooter alignWithMargins="0">
    <oddFooter>&amp;C&amp;P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D8"/>
  <sheetViews>
    <sheetView showZeros="0" view="pageBreakPreview" zoomScaleNormal="100" zoomScaleSheetLayoutView="100" workbookViewId="0">
      <selection activeCell="A2" sqref="A2:D2"/>
    </sheetView>
  </sheetViews>
  <sheetFormatPr defaultColWidth="8.88671875" defaultRowHeight="13.2" x14ac:dyDescent="0.25"/>
  <cols>
    <col min="1" max="1" width="5.6640625" style="51" customWidth="1"/>
    <col min="2" max="2" width="50.6640625" style="51" customWidth="1"/>
    <col min="3" max="3" width="5.6640625" style="51" customWidth="1"/>
    <col min="4" max="4" width="22.6640625" style="162" customWidth="1"/>
    <col min="5" max="16384" width="8.88671875" style="51"/>
  </cols>
  <sheetData>
    <row r="1" spans="1:4" ht="12" customHeight="1" x14ac:dyDescent="0.25">
      <c r="B1" s="52"/>
    </row>
    <row r="2" spans="1:4" s="53" customFormat="1" ht="15" customHeight="1" x14ac:dyDescent="0.25">
      <c r="A2" s="176" t="s">
        <v>24</v>
      </c>
      <c r="B2" s="176"/>
      <c r="C2" s="176"/>
      <c r="D2" s="176"/>
    </row>
    <row r="3" spans="1:4" s="53" customFormat="1" ht="10.5" customHeight="1" x14ac:dyDescent="0.25">
      <c r="A3" s="54"/>
      <c r="B3" s="55"/>
      <c r="C3" s="56"/>
      <c r="D3" s="163"/>
    </row>
    <row r="4" spans="1:4" s="53" customFormat="1" x14ac:dyDescent="0.25">
      <c r="A4" s="57">
        <v>1</v>
      </c>
      <c r="B4" s="58" t="str">
        <f>Troškovnik!B8</f>
        <v>INSTALACIJE GRIJANJA</v>
      </c>
      <c r="C4" s="59"/>
      <c r="D4" s="164">
        <f>Troškovnik!F115</f>
        <v>0</v>
      </c>
    </row>
    <row r="5" spans="1:4" s="53" customFormat="1" x14ac:dyDescent="0.25">
      <c r="A5" s="126">
        <v>2</v>
      </c>
      <c r="B5" s="127" t="str">
        <f>Troškovnik!B118</f>
        <v>ELEKTROTEHNIČKA OPREMA I RADOVI</v>
      </c>
      <c r="C5" s="128"/>
      <c r="D5" s="165">
        <f>Troškovnik!F139</f>
        <v>0</v>
      </c>
    </row>
    <row r="6" spans="1:4" s="53" customFormat="1" x14ac:dyDescent="0.25">
      <c r="A6" s="81"/>
      <c r="B6" s="60" t="s">
        <v>25</v>
      </c>
      <c r="C6" s="61"/>
      <c r="D6" s="166">
        <f>SUM(D4:D5)</f>
        <v>0</v>
      </c>
    </row>
    <row r="7" spans="1:4" s="53" customFormat="1" x14ac:dyDescent="0.25">
      <c r="A7" s="62"/>
      <c r="B7" s="60" t="s">
        <v>26</v>
      </c>
      <c r="C7" s="61"/>
      <c r="D7" s="166">
        <f>+D6*0.25</f>
        <v>0</v>
      </c>
    </row>
    <row r="8" spans="1:4" x14ac:dyDescent="0.25">
      <c r="A8" s="62"/>
      <c r="B8" s="60" t="s">
        <v>27</v>
      </c>
      <c r="C8" s="61"/>
      <c r="D8" s="166">
        <f>+D7+D6</f>
        <v>0</v>
      </c>
    </row>
  </sheetData>
  <mergeCells count="1">
    <mergeCell ref="A2:D2"/>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Naslovna</vt:lpstr>
      <vt:lpstr>Opći uvjeti</vt:lpstr>
      <vt:lpstr>Teh. uvjeti izvođenja</vt:lpstr>
      <vt:lpstr>Troškovnik</vt:lpstr>
      <vt:lpstr>REKAPITULACIJA</vt:lpstr>
      <vt:lpstr>'Opći uvjeti'!Print_Area</vt:lpstr>
      <vt:lpstr>'Teh. uvjeti izvođenja'!Print_Area</vt:lpstr>
      <vt:lpstr>Troškovnik!Print_Area</vt:lpstr>
    </vt:vector>
  </TitlesOfParts>
  <Company>AVOKA-ING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Vedran Vrabec</dc:creator>
  <cp:lastModifiedBy>Tomislav Hercigonja</cp:lastModifiedBy>
  <cp:lastPrinted>2014-05-05T13:52:13Z</cp:lastPrinted>
  <dcterms:created xsi:type="dcterms:W3CDTF">2005-11-13T21:07:35Z</dcterms:created>
  <dcterms:modified xsi:type="dcterms:W3CDTF">2021-09-11T09:07:07Z</dcterms:modified>
</cp:coreProperties>
</file>